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4085"/>
  </bookViews>
  <sheets>
    <sheet name="C.2" sheetId="14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B.1" sheetId="15" r:id="rId12"/>
    <sheet name="B.2" sheetId="16" r:id="rId13"/>
    <sheet name="B.2.1" sheetId="17" r:id="rId14"/>
    <sheet name="B.2.2" sheetId="18" r:id="rId15"/>
    <sheet name="B.2.3" sheetId="19" r:id="rId16"/>
    <sheet name="B.2.4" sheetId="20" r:id="rId17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Print_Area" localSheetId="11">B.1!$A$1:$O$40</definedName>
  </definedNames>
  <calcPr calcId="145621"/>
</workbook>
</file>

<file path=xl/calcChain.xml><?xml version="1.0" encoding="utf-8"?>
<calcChain xmlns="http://schemas.openxmlformats.org/spreadsheetml/2006/main">
  <c r="M81" i="20" l="1"/>
  <c r="M77" i="20" s="1"/>
  <c r="L81" i="20"/>
  <c r="K81" i="20"/>
  <c r="J81" i="20"/>
  <c r="I81" i="20"/>
  <c r="I77" i="20" s="1"/>
  <c r="H81" i="20"/>
  <c r="G81" i="20"/>
  <c r="F81" i="20"/>
  <c r="E81" i="20"/>
  <c r="E77" i="20" s="1"/>
  <c r="M78" i="20"/>
  <c r="L78" i="20"/>
  <c r="K78" i="20"/>
  <c r="J78" i="20"/>
  <c r="J77" i="20" s="1"/>
  <c r="I78" i="20"/>
  <c r="H78" i="20"/>
  <c r="G78" i="20"/>
  <c r="F78" i="20"/>
  <c r="F77" i="20" s="1"/>
  <c r="E78" i="20"/>
  <c r="L77" i="20"/>
  <c r="K77" i="20"/>
  <c r="H77" i="20"/>
  <c r="G77" i="20"/>
  <c r="M73" i="20"/>
  <c r="L73" i="20"/>
  <c r="K73" i="20"/>
  <c r="J73" i="20"/>
  <c r="I73" i="20"/>
  <c r="H73" i="20"/>
  <c r="G73" i="20"/>
  <c r="F73" i="20"/>
  <c r="E73" i="20"/>
  <c r="M68" i="20"/>
  <c r="M64" i="20" s="1"/>
  <c r="L68" i="20"/>
  <c r="K68" i="20"/>
  <c r="J68" i="20"/>
  <c r="I68" i="20"/>
  <c r="I64" i="20" s="1"/>
  <c r="H68" i="20"/>
  <c r="G68" i="20"/>
  <c r="F68" i="20"/>
  <c r="E68" i="20"/>
  <c r="E64" i="20" s="1"/>
  <c r="M65" i="20"/>
  <c r="L65" i="20"/>
  <c r="K65" i="20"/>
  <c r="J65" i="20"/>
  <c r="J64" i="20" s="1"/>
  <c r="I65" i="20"/>
  <c r="H65" i="20"/>
  <c r="G65" i="20"/>
  <c r="F65" i="20"/>
  <c r="F64" i="20" s="1"/>
  <c r="E65" i="20"/>
  <c r="L64" i="20"/>
  <c r="K64" i="20"/>
  <c r="H64" i="20"/>
  <c r="G64" i="20"/>
  <c r="M59" i="20"/>
  <c r="L59" i="20"/>
  <c r="K59" i="20"/>
  <c r="J59" i="20"/>
  <c r="I59" i="20"/>
  <c r="H59" i="20"/>
  <c r="G59" i="20"/>
  <c r="F59" i="20"/>
  <c r="E59" i="20"/>
  <c r="M56" i="20"/>
  <c r="M52" i="20" s="1"/>
  <c r="L56" i="20"/>
  <c r="K56" i="20"/>
  <c r="J56" i="20"/>
  <c r="I56" i="20"/>
  <c r="I52" i="20" s="1"/>
  <c r="H56" i="20"/>
  <c r="G56" i="20"/>
  <c r="F56" i="20"/>
  <c r="E56" i="20"/>
  <c r="E52" i="20" s="1"/>
  <c r="M53" i="20"/>
  <c r="L53" i="20"/>
  <c r="K53" i="20"/>
  <c r="J53" i="20"/>
  <c r="J52" i="20" s="1"/>
  <c r="I53" i="20"/>
  <c r="H53" i="20"/>
  <c r="G53" i="20"/>
  <c r="F53" i="20"/>
  <c r="F52" i="20" s="1"/>
  <c r="E53" i="20"/>
  <c r="L52" i="20"/>
  <c r="K52" i="20"/>
  <c r="K51" i="20" s="1"/>
  <c r="H52" i="20"/>
  <c r="G52" i="20"/>
  <c r="G51" i="20" s="1"/>
  <c r="L51" i="20"/>
  <c r="H51" i="20"/>
  <c r="M47" i="20"/>
  <c r="M4" i="20" s="1"/>
  <c r="L47" i="20"/>
  <c r="K47" i="20"/>
  <c r="J47" i="20"/>
  <c r="I47" i="20"/>
  <c r="I4" i="20" s="1"/>
  <c r="H47" i="20"/>
  <c r="G47" i="20"/>
  <c r="F47" i="20"/>
  <c r="E47" i="20"/>
  <c r="E4" i="20" s="1"/>
  <c r="M8" i="20"/>
  <c r="L8" i="20"/>
  <c r="K8" i="20"/>
  <c r="J8" i="20"/>
  <c r="J4" i="20" s="1"/>
  <c r="I8" i="20"/>
  <c r="H8" i="20"/>
  <c r="G8" i="20"/>
  <c r="F8" i="20"/>
  <c r="F4" i="20" s="1"/>
  <c r="E8" i="20"/>
  <c r="M5" i="20"/>
  <c r="L5" i="20"/>
  <c r="K5" i="20"/>
  <c r="K4" i="20" s="1"/>
  <c r="J5" i="20"/>
  <c r="I5" i="20"/>
  <c r="H5" i="20"/>
  <c r="G5" i="20"/>
  <c r="G4" i="20" s="1"/>
  <c r="G92" i="20" s="1"/>
  <c r="F5" i="20"/>
  <c r="E5" i="20"/>
  <c r="L4" i="20"/>
  <c r="L92" i="20" s="1"/>
  <c r="H4" i="20"/>
  <c r="H92" i="20" s="1"/>
  <c r="M81" i="19"/>
  <c r="L81" i="19"/>
  <c r="K81" i="19"/>
  <c r="J81" i="19"/>
  <c r="J77" i="19" s="1"/>
  <c r="I81" i="19"/>
  <c r="H81" i="19"/>
  <c r="G81" i="19"/>
  <c r="F81" i="19"/>
  <c r="F77" i="19" s="1"/>
  <c r="E81" i="19"/>
  <c r="M78" i="19"/>
  <c r="L78" i="19"/>
  <c r="K78" i="19"/>
  <c r="K77" i="19" s="1"/>
  <c r="J78" i="19"/>
  <c r="I78" i="19"/>
  <c r="H78" i="19"/>
  <c r="G78" i="19"/>
  <c r="G77" i="19" s="1"/>
  <c r="F78" i="19"/>
  <c r="E78" i="19"/>
  <c r="M77" i="19"/>
  <c r="L77" i="19"/>
  <c r="I77" i="19"/>
  <c r="H77" i="19"/>
  <c r="E77" i="19"/>
  <c r="M73" i="19"/>
  <c r="L73" i="19"/>
  <c r="K73" i="19"/>
  <c r="J73" i="19"/>
  <c r="I73" i="19"/>
  <c r="H73" i="19"/>
  <c r="G73" i="19"/>
  <c r="F73" i="19"/>
  <c r="E73" i="19"/>
  <c r="M68" i="19"/>
  <c r="L68" i="19"/>
  <c r="K68" i="19"/>
  <c r="J68" i="19"/>
  <c r="J64" i="19" s="1"/>
  <c r="I68" i="19"/>
  <c r="H68" i="19"/>
  <c r="G68" i="19"/>
  <c r="F68" i="19"/>
  <c r="F64" i="19" s="1"/>
  <c r="E68" i="19"/>
  <c r="M65" i="19"/>
  <c r="L65" i="19"/>
  <c r="K65" i="19"/>
  <c r="K64" i="19" s="1"/>
  <c r="J65" i="19"/>
  <c r="I65" i="19"/>
  <c r="H65" i="19"/>
  <c r="G65" i="19"/>
  <c r="G64" i="19" s="1"/>
  <c r="F65" i="19"/>
  <c r="E65" i="19"/>
  <c r="M64" i="19"/>
  <c r="L64" i="19"/>
  <c r="I64" i="19"/>
  <c r="H64" i="19"/>
  <c r="E64" i="19"/>
  <c r="M59" i="19"/>
  <c r="L59" i="19"/>
  <c r="K59" i="19"/>
  <c r="J59" i="19"/>
  <c r="I59" i="19"/>
  <c r="H59" i="19"/>
  <c r="G59" i="19"/>
  <c r="F59" i="19"/>
  <c r="E59" i="19"/>
  <c r="M56" i="19"/>
  <c r="L56" i="19"/>
  <c r="K56" i="19"/>
  <c r="J56" i="19"/>
  <c r="J52" i="19" s="1"/>
  <c r="J51" i="19" s="1"/>
  <c r="I56" i="19"/>
  <c r="H56" i="19"/>
  <c r="G56" i="19"/>
  <c r="F56" i="19"/>
  <c r="F52" i="19" s="1"/>
  <c r="F51" i="19" s="1"/>
  <c r="E56" i="19"/>
  <c r="M53" i="19"/>
  <c r="L53" i="19"/>
  <c r="K53" i="19"/>
  <c r="K52" i="19" s="1"/>
  <c r="K51" i="19" s="1"/>
  <c r="J53" i="19"/>
  <c r="I53" i="19"/>
  <c r="H53" i="19"/>
  <c r="G53" i="19"/>
  <c r="G52" i="19" s="1"/>
  <c r="G51" i="19" s="1"/>
  <c r="F53" i="19"/>
  <c r="E53" i="19"/>
  <c r="M52" i="19"/>
  <c r="L52" i="19"/>
  <c r="L51" i="19" s="1"/>
  <c r="I52" i="19"/>
  <c r="H52" i="19"/>
  <c r="H51" i="19" s="1"/>
  <c r="E52" i="19"/>
  <c r="M51" i="19"/>
  <c r="I51" i="19"/>
  <c r="E51" i="19"/>
  <c r="M47" i="19"/>
  <c r="L47" i="19"/>
  <c r="K47" i="19"/>
  <c r="J47" i="19"/>
  <c r="J4" i="19" s="1"/>
  <c r="I47" i="19"/>
  <c r="H47" i="19"/>
  <c r="G47" i="19"/>
  <c r="F47" i="19"/>
  <c r="F4" i="19" s="1"/>
  <c r="E47" i="19"/>
  <c r="M8" i="19"/>
  <c r="L8" i="19"/>
  <c r="K8" i="19"/>
  <c r="K4" i="19" s="1"/>
  <c r="J8" i="19"/>
  <c r="I8" i="19"/>
  <c r="H8" i="19"/>
  <c r="G8" i="19"/>
  <c r="G4" i="19" s="1"/>
  <c r="F8" i="19"/>
  <c r="E8" i="19"/>
  <c r="M5" i="19"/>
  <c r="L5" i="19"/>
  <c r="L4" i="19" s="1"/>
  <c r="K5" i="19"/>
  <c r="J5" i="19"/>
  <c r="I5" i="19"/>
  <c r="H5" i="19"/>
  <c r="H4" i="19" s="1"/>
  <c r="H92" i="19" s="1"/>
  <c r="G5" i="19"/>
  <c r="F5" i="19"/>
  <c r="E5" i="19"/>
  <c r="M4" i="19"/>
  <c r="M92" i="19" s="1"/>
  <c r="I4" i="19"/>
  <c r="I92" i="19" s="1"/>
  <c r="E4" i="19"/>
  <c r="E92" i="19" s="1"/>
  <c r="M81" i="18"/>
  <c r="L81" i="18"/>
  <c r="K81" i="18"/>
  <c r="K77" i="18" s="1"/>
  <c r="J81" i="18"/>
  <c r="I81" i="18"/>
  <c r="H81" i="18"/>
  <c r="G81" i="18"/>
  <c r="G77" i="18" s="1"/>
  <c r="F81" i="18"/>
  <c r="E81" i="18"/>
  <c r="M78" i="18"/>
  <c r="L78" i="18"/>
  <c r="L77" i="18" s="1"/>
  <c r="K78" i="18"/>
  <c r="J78" i="18"/>
  <c r="I78" i="18"/>
  <c r="H78" i="18"/>
  <c r="H77" i="18" s="1"/>
  <c r="G78" i="18"/>
  <c r="F78" i="18"/>
  <c r="E78" i="18"/>
  <c r="M77" i="18"/>
  <c r="J77" i="18"/>
  <c r="I77" i="18"/>
  <c r="F77" i="18"/>
  <c r="E77" i="18"/>
  <c r="M73" i="18"/>
  <c r="L73" i="18"/>
  <c r="K73" i="18"/>
  <c r="J73" i="18"/>
  <c r="I73" i="18"/>
  <c r="H73" i="18"/>
  <c r="G73" i="18"/>
  <c r="F73" i="18"/>
  <c r="E73" i="18"/>
  <c r="M68" i="18"/>
  <c r="L68" i="18"/>
  <c r="K68" i="18"/>
  <c r="K64" i="18" s="1"/>
  <c r="J68" i="18"/>
  <c r="I68" i="18"/>
  <c r="H68" i="18"/>
  <c r="G68" i="18"/>
  <c r="G64" i="18" s="1"/>
  <c r="F68" i="18"/>
  <c r="E68" i="18"/>
  <c r="M65" i="18"/>
  <c r="L65" i="18"/>
  <c r="L64" i="18" s="1"/>
  <c r="K65" i="18"/>
  <c r="J65" i="18"/>
  <c r="I65" i="18"/>
  <c r="H65" i="18"/>
  <c r="H64" i="18" s="1"/>
  <c r="G65" i="18"/>
  <c r="F65" i="18"/>
  <c r="E65" i="18"/>
  <c r="M64" i="18"/>
  <c r="J64" i="18"/>
  <c r="I64" i="18"/>
  <c r="F64" i="18"/>
  <c r="E64" i="18"/>
  <c r="M59" i="18"/>
  <c r="L59" i="18"/>
  <c r="K59" i="18"/>
  <c r="J59" i="18"/>
  <c r="I59" i="18"/>
  <c r="H59" i="18"/>
  <c r="G59" i="18"/>
  <c r="F59" i="18"/>
  <c r="E59" i="18"/>
  <c r="M56" i="18"/>
  <c r="L56" i="18"/>
  <c r="K56" i="18"/>
  <c r="K52" i="18" s="1"/>
  <c r="K51" i="18" s="1"/>
  <c r="J56" i="18"/>
  <c r="I56" i="18"/>
  <c r="H56" i="18"/>
  <c r="G56" i="18"/>
  <c r="G52" i="18" s="1"/>
  <c r="G51" i="18" s="1"/>
  <c r="F56" i="18"/>
  <c r="E56" i="18"/>
  <c r="M53" i="18"/>
  <c r="L53" i="18"/>
  <c r="L52" i="18" s="1"/>
  <c r="L51" i="18" s="1"/>
  <c r="K53" i="18"/>
  <c r="J53" i="18"/>
  <c r="I53" i="18"/>
  <c r="H53" i="18"/>
  <c r="H52" i="18" s="1"/>
  <c r="H51" i="18" s="1"/>
  <c r="G53" i="18"/>
  <c r="F53" i="18"/>
  <c r="E53" i="18"/>
  <c r="M52" i="18"/>
  <c r="M51" i="18" s="1"/>
  <c r="J52" i="18"/>
  <c r="I52" i="18"/>
  <c r="I51" i="18" s="1"/>
  <c r="F52" i="18"/>
  <c r="E52" i="18"/>
  <c r="E51" i="18" s="1"/>
  <c r="J51" i="18"/>
  <c r="F51" i="18"/>
  <c r="M47" i="18"/>
  <c r="L47" i="18"/>
  <c r="K47" i="18"/>
  <c r="K4" i="18" s="1"/>
  <c r="J47" i="18"/>
  <c r="I47" i="18"/>
  <c r="H47" i="18"/>
  <c r="G47" i="18"/>
  <c r="G4" i="18" s="1"/>
  <c r="F47" i="18"/>
  <c r="E47" i="18"/>
  <c r="M8" i="18"/>
  <c r="L8" i="18"/>
  <c r="L4" i="18" s="1"/>
  <c r="K8" i="18"/>
  <c r="J8" i="18"/>
  <c r="I8" i="18"/>
  <c r="H8" i="18"/>
  <c r="H4" i="18" s="1"/>
  <c r="G8" i="18"/>
  <c r="F8" i="18"/>
  <c r="E8" i="18"/>
  <c r="M5" i="18"/>
  <c r="M4" i="18" s="1"/>
  <c r="L5" i="18"/>
  <c r="K5" i="18"/>
  <c r="J5" i="18"/>
  <c r="I5" i="18"/>
  <c r="I4" i="18" s="1"/>
  <c r="I92" i="18" s="1"/>
  <c r="H5" i="18"/>
  <c r="G5" i="18"/>
  <c r="F5" i="18"/>
  <c r="E5" i="18"/>
  <c r="E4" i="18" s="1"/>
  <c r="J4" i="18"/>
  <c r="J92" i="18" s="1"/>
  <c r="F4" i="18"/>
  <c r="F92" i="18" s="1"/>
  <c r="M81" i="17"/>
  <c r="L81" i="17"/>
  <c r="L77" i="17" s="1"/>
  <c r="K81" i="17"/>
  <c r="J81" i="17"/>
  <c r="I81" i="17"/>
  <c r="H81" i="17"/>
  <c r="H77" i="17" s="1"/>
  <c r="G81" i="17"/>
  <c r="F81" i="17"/>
  <c r="E81" i="17"/>
  <c r="M78" i="17"/>
  <c r="M77" i="17" s="1"/>
  <c r="L78" i="17"/>
  <c r="K78" i="17"/>
  <c r="J78" i="17"/>
  <c r="I78" i="17"/>
  <c r="I77" i="17" s="1"/>
  <c r="H78" i="17"/>
  <c r="G78" i="17"/>
  <c r="F78" i="17"/>
  <c r="E78" i="17"/>
  <c r="E77" i="17" s="1"/>
  <c r="K77" i="17"/>
  <c r="J77" i="17"/>
  <c r="G77" i="17"/>
  <c r="F77" i="17"/>
  <c r="M73" i="17"/>
  <c r="L73" i="17"/>
  <c r="K73" i="17"/>
  <c r="J73" i="17"/>
  <c r="I73" i="17"/>
  <c r="H73" i="17"/>
  <c r="G73" i="17"/>
  <c r="F73" i="17"/>
  <c r="E73" i="17"/>
  <c r="M68" i="17"/>
  <c r="L68" i="17"/>
  <c r="L64" i="17" s="1"/>
  <c r="K68" i="17"/>
  <c r="J68" i="17"/>
  <c r="I68" i="17"/>
  <c r="H68" i="17"/>
  <c r="H64" i="17" s="1"/>
  <c r="G68" i="17"/>
  <c r="F68" i="17"/>
  <c r="E68" i="17"/>
  <c r="M65" i="17"/>
  <c r="M64" i="17" s="1"/>
  <c r="L65" i="17"/>
  <c r="K65" i="17"/>
  <c r="J65" i="17"/>
  <c r="I65" i="17"/>
  <c r="I64" i="17" s="1"/>
  <c r="H65" i="17"/>
  <c r="G65" i="17"/>
  <c r="F65" i="17"/>
  <c r="E65" i="17"/>
  <c r="E64" i="17" s="1"/>
  <c r="K64" i="17"/>
  <c r="J64" i="17"/>
  <c r="G64" i="17"/>
  <c r="F64" i="17"/>
  <c r="M59" i="17"/>
  <c r="L59" i="17"/>
  <c r="K59" i="17"/>
  <c r="J59" i="17"/>
  <c r="I59" i="17"/>
  <c r="H59" i="17"/>
  <c r="G59" i="17"/>
  <c r="F59" i="17"/>
  <c r="E59" i="17"/>
  <c r="M56" i="17"/>
  <c r="L56" i="17"/>
  <c r="L52" i="17" s="1"/>
  <c r="K56" i="17"/>
  <c r="J56" i="17"/>
  <c r="I56" i="17"/>
  <c r="H56" i="17"/>
  <c r="H52" i="17" s="1"/>
  <c r="G56" i="17"/>
  <c r="F56" i="17"/>
  <c r="E56" i="17"/>
  <c r="M53" i="17"/>
  <c r="M52" i="17" s="1"/>
  <c r="L53" i="17"/>
  <c r="K53" i="17"/>
  <c r="J53" i="17"/>
  <c r="I53" i="17"/>
  <c r="I52" i="17" s="1"/>
  <c r="H53" i="17"/>
  <c r="G53" i="17"/>
  <c r="F53" i="17"/>
  <c r="E53" i="17"/>
  <c r="E52" i="17" s="1"/>
  <c r="K52" i="17"/>
  <c r="J52" i="17"/>
  <c r="J51" i="17" s="1"/>
  <c r="G52" i="17"/>
  <c r="F52" i="17"/>
  <c r="F51" i="17" s="1"/>
  <c r="K51" i="17"/>
  <c r="G51" i="17"/>
  <c r="M47" i="17"/>
  <c r="L47" i="17"/>
  <c r="L4" i="17" s="1"/>
  <c r="K47" i="17"/>
  <c r="J47" i="17"/>
  <c r="I47" i="17"/>
  <c r="H47" i="17"/>
  <c r="H4" i="17" s="1"/>
  <c r="G47" i="17"/>
  <c r="F47" i="17"/>
  <c r="E47" i="17"/>
  <c r="M8" i="17"/>
  <c r="M4" i="17" s="1"/>
  <c r="L8" i="17"/>
  <c r="K8" i="17"/>
  <c r="J8" i="17"/>
  <c r="I8" i="17"/>
  <c r="I4" i="17" s="1"/>
  <c r="H8" i="17"/>
  <c r="G8" i="17"/>
  <c r="F8" i="17"/>
  <c r="E8" i="17"/>
  <c r="E4" i="17" s="1"/>
  <c r="M5" i="17"/>
  <c r="L5" i="17"/>
  <c r="K5" i="17"/>
  <c r="J5" i="17"/>
  <c r="J4" i="17" s="1"/>
  <c r="J92" i="17" s="1"/>
  <c r="I5" i="17"/>
  <c r="H5" i="17"/>
  <c r="G5" i="17"/>
  <c r="F5" i="17"/>
  <c r="F4" i="17" s="1"/>
  <c r="F92" i="17" s="1"/>
  <c r="E5" i="17"/>
  <c r="K4" i="17"/>
  <c r="K92" i="17" s="1"/>
  <c r="G4" i="17"/>
  <c r="G92" i="17" s="1"/>
  <c r="M81" i="16"/>
  <c r="M77" i="16" s="1"/>
  <c r="L81" i="16"/>
  <c r="K81" i="16"/>
  <c r="J81" i="16"/>
  <c r="I81" i="16"/>
  <c r="I77" i="16" s="1"/>
  <c r="H81" i="16"/>
  <c r="G81" i="16"/>
  <c r="F81" i="16"/>
  <c r="E81" i="16"/>
  <c r="E77" i="16" s="1"/>
  <c r="M78" i="16"/>
  <c r="L78" i="16"/>
  <c r="K78" i="16"/>
  <c r="J78" i="16"/>
  <c r="J77" i="16" s="1"/>
  <c r="I78" i="16"/>
  <c r="H78" i="16"/>
  <c r="G78" i="16"/>
  <c r="F78" i="16"/>
  <c r="F77" i="16" s="1"/>
  <c r="E78" i="16"/>
  <c r="L77" i="16"/>
  <c r="K77" i="16"/>
  <c r="H77" i="16"/>
  <c r="G77" i="16"/>
  <c r="M73" i="16"/>
  <c r="L73" i="16"/>
  <c r="K73" i="16"/>
  <c r="J73" i="16"/>
  <c r="I73" i="16"/>
  <c r="H73" i="16"/>
  <c r="G73" i="16"/>
  <c r="F73" i="16"/>
  <c r="E73" i="16"/>
  <c r="M68" i="16"/>
  <c r="M64" i="16" s="1"/>
  <c r="L68" i="16"/>
  <c r="K68" i="16"/>
  <c r="J68" i="16"/>
  <c r="I68" i="16"/>
  <c r="I64" i="16" s="1"/>
  <c r="H68" i="16"/>
  <c r="G68" i="16"/>
  <c r="F68" i="16"/>
  <c r="E68" i="16"/>
  <c r="E64" i="16" s="1"/>
  <c r="M65" i="16"/>
  <c r="L65" i="16"/>
  <c r="K65" i="16"/>
  <c r="J65" i="16"/>
  <c r="J64" i="16" s="1"/>
  <c r="I65" i="16"/>
  <c r="H65" i="16"/>
  <c r="G65" i="16"/>
  <c r="F65" i="16"/>
  <c r="F64" i="16" s="1"/>
  <c r="E65" i="16"/>
  <c r="L64" i="16"/>
  <c r="K64" i="16"/>
  <c r="H64" i="16"/>
  <c r="G64" i="16"/>
  <c r="M59" i="16"/>
  <c r="L59" i="16"/>
  <c r="K59" i="16"/>
  <c r="J59" i="16"/>
  <c r="I59" i="16"/>
  <c r="H59" i="16"/>
  <c r="G59" i="16"/>
  <c r="F59" i="16"/>
  <c r="E59" i="16"/>
  <c r="M56" i="16"/>
  <c r="M52" i="16" s="1"/>
  <c r="M51" i="16" s="1"/>
  <c r="L56" i="16"/>
  <c r="K56" i="16"/>
  <c r="J56" i="16"/>
  <c r="I56" i="16"/>
  <c r="I52" i="16" s="1"/>
  <c r="I51" i="16" s="1"/>
  <c r="H56" i="16"/>
  <c r="G56" i="16"/>
  <c r="F56" i="16"/>
  <c r="E56" i="16"/>
  <c r="E52" i="16" s="1"/>
  <c r="E51" i="16" s="1"/>
  <c r="M53" i="16"/>
  <c r="L53" i="16"/>
  <c r="K53" i="16"/>
  <c r="J53" i="16"/>
  <c r="J52" i="16" s="1"/>
  <c r="J51" i="16" s="1"/>
  <c r="I53" i="16"/>
  <c r="H53" i="16"/>
  <c r="G53" i="16"/>
  <c r="F53" i="16"/>
  <c r="F52" i="16" s="1"/>
  <c r="F51" i="16" s="1"/>
  <c r="E53" i="16"/>
  <c r="L52" i="16"/>
  <c r="K52" i="16"/>
  <c r="K51" i="16" s="1"/>
  <c r="H52" i="16"/>
  <c r="G52" i="16"/>
  <c r="G51" i="16" s="1"/>
  <c r="L51" i="16"/>
  <c r="H51" i="16"/>
  <c r="M47" i="16"/>
  <c r="M4" i="16" s="1"/>
  <c r="M92" i="16" s="1"/>
  <c r="L47" i="16"/>
  <c r="K47" i="16"/>
  <c r="J47" i="16"/>
  <c r="I47" i="16"/>
  <c r="I4" i="16" s="1"/>
  <c r="I92" i="16" s="1"/>
  <c r="H47" i="16"/>
  <c r="G47" i="16"/>
  <c r="F47" i="16"/>
  <c r="E47" i="16"/>
  <c r="E4" i="16" s="1"/>
  <c r="E92" i="16" s="1"/>
  <c r="M8" i="16"/>
  <c r="L8" i="16"/>
  <c r="K8" i="16"/>
  <c r="J8" i="16"/>
  <c r="J4" i="16" s="1"/>
  <c r="J92" i="16" s="1"/>
  <c r="I8" i="16"/>
  <c r="H8" i="16"/>
  <c r="G8" i="16"/>
  <c r="F8" i="16"/>
  <c r="F4" i="16" s="1"/>
  <c r="F92" i="16" s="1"/>
  <c r="E8" i="16"/>
  <c r="M5" i="16"/>
  <c r="L5" i="16"/>
  <c r="K5" i="16"/>
  <c r="K4" i="16" s="1"/>
  <c r="J5" i="16"/>
  <c r="I5" i="16"/>
  <c r="H5" i="16"/>
  <c r="G5" i="16"/>
  <c r="G4" i="16" s="1"/>
  <c r="G92" i="16" s="1"/>
  <c r="F5" i="16"/>
  <c r="E5" i="16"/>
  <c r="L4" i="16"/>
  <c r="L92" i="16" s="1"/>
  <c r="H4" i="16"/>
  <c r="H92" i="16" s="1"/>
  <c r="M36" i="15"/>
  <c r="L36" i="15"/>
  <c r="K36" i="15"/>
  <c r="J36" i="15"/>
  <c r="I36" i="15"/>
  <c r="H36" i="15"/>
  <c r="G36" i="15"/>
  <c r="F36" i="15"/>
  <c r="E36" i="15"/>
  <c r="M31" i="15"/>
  <c r="L31" i="15"/>
  <c r="K31" i="15"/>
  <c r="J31" i="15"/>
  <c r="I31" i="15"/>
  <c r="H31" i="15"/>
  <c r="G31" i="15"/>
  <c r="F31" i="15"/>
  <c r="E31" i="15"/>
  <c r="M21" i="15"/>
  <c r="L21" i="15"/>
  <c r="K21" i="15"/>
  <c r="J21" i="15"/>
  <c r="I21" i="15"/>
  <c r="H21" i="15"/>
  <c r="G21" i="15"/>
  <c r="F21" i="15"/>
  <c r="E21" i="15"/>
  <c r="M10" i="15"/>
  <c r="M9" i="15" s="1"/>
  <c r="M40" i="15" s="1"/>
  <c r="L10" i="15"/>
  <c r="K10" i="15"/>
  <c r="J10" i="15"/>
  <c r="I10" i="15"/>
  <c r="I9" i="15" s="1"/>
  <c r="I40" i="15" s="1"/>
  <c r="H10" i="15"/>
  <c r="G10" i="15"/>
  <c r="F10" i="15"/>
  <c r="E10" i="15"/>
  <c r="E9" i="15" s="1"/>
  <c r="E40" i="15" s="1"/>
  <c r="L9" i="15"/>
  <c r="K9" i="15"/>
  <c r="J9" i="15"/>
  <c r="H9" i="15"/>
  <c r="G9" i="15"/>
  <c r="F9" i="15"/>
  <c r="M4" i="15"/>
  <c r="L4" i="15"/>
  <c r="L40" i="15" s="1"/>
  <c r="K4" i="15"/>
  <c r="K40" i="15" s="1"/>
  <c r="J4" i="15"/>
  <c r="J40" i="15" s="1"/>
  <c r="I4" i="15"/>
  <c r="H4" i="15"/>
  <c r="H40" i="15" s="1"/>
  <c r="G4" i="15"/>
  <c r="G40" i="15" s="1"/>
  <c r="F4" i="15"/>
  <c r="F40" i="15" s="1"/>
  <c r="E4" i="15"/>
  <c r="K15" i="14"/>
  <c r="J15" i="14"/>
  <c r="I15" i="14"/>
  <c r="H15" i="14"/>
  <c r="G15" i="14"/>
  <c r="F15" i="14"/>
  <c r="E15" i="14"/>
  <c r="D15" i="14"/>
  <c r="C15" i="14"/>
  <c r="K4" i="14"/>
  <c r="J4" i="14"/>
  <c r="I4" i="14"/>
  <c r="H4" i="14"/>
  <c r="G4" i="14"/>
  <c r="F4" i="14"/>
  <c r="E4" i="14"/>
  <c r="D4" i="14"/>
  <c r="C4" i="14"/>
  <c r="H26" i="13"/>
  <c r="D26" i="13"/>
  <c r="K16" i="13"/>
  <c r="J16" i="13"/>
  <c r="I16" i="13"/>
  <c r="H16" i="13"/>
  <c r="G16" i="13"/>
  <c r="F16" i="13"/>
  <c r="E16" i="13"/>
  <c r="D16" i="13"/>
  <c r="C16" i="13"/>
  <c r="K8" i="13"/>
  <c r="J8" i="13"/>
  <c r="I8" i="13"/>
  <c r="H8" i="13"/>
  <c r="G8" i="13"/>
  <c r="F8" i="13"/>
  <c r="E8" i="13"/>
  <c r="D8" i="13"/>
  <c r="C8" i="13"/>
  <c r="K4" i="13"/>
  <c r="K26" i="13" s="1"/>
  <c r="J4" i="13"/>
  <c r="J26" i="13" s="1"/>
  <c r="I4" i="13"/>
  <c r="I26" i="13" s="1"/>
  <c r="H4" i="13"/>
  <c r="G4" i="13"/>
  <c r="G26" i="13" s="1"/>
  <c r="F4" i="13"/>
  <c r="F26" i="13" s="1"/>
  <c r="E4" i="13"/>
  <c r="E26" i="13" s="1"/>
  <c r="D4" i="13"/>
  <c r="C4" i="13"/>
  <c r="C26" i="13" s="1"/>
  <c r="Z20" i="12"/>
  <c r="Z19" i="12"/>
  <c r="K19" i="12"/>
  <c r="J19" i="12"/>
  <c r="I19" i="12"/>
  <c r="H19" i="12"/>
  <c r="G19" i="12"/>
  <c r="F19" i="12"/>
  <c r="E19" i="12"/>
  <c r="D19" i="12"/>
  <c r="C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Z4" i="12"/>
  <c r="J26" i="11"/>
  <c r="F26" i="11"/>
  <c r="K16" i="11"/>
  <c r="J16" i="11"/>
  <c r="I16" i="11"/>
  <c r="H16" i="11"/>
  <c r="G16" i="11"/>
  <c r="F16" i="11"/>
  <c r="E16" i="11"/>
  <c r="D16" i="11"/>
  <c r="C16" i="11"/>
  <c r="K8" i="11"/>
  <c r="J8" i="11"/>
  <c r="I8" i="11"/>
  <c r="H8" i="11"/>
  <c r="G8" i="11"/>
  <c r="F8" i="11"/>
  <c r="E8" i="11"/>
  <c r="D8" i="11"/>
  <c r="C8" i="11"/>
  <c r="K4" i="11"/>
  <c r="K26" i="11" s="1"/>
  <c r="J4" i="11"/>
  <c r="I4" i="11"/>
  <c r="I26" i="11" s="1"/>
  <c r="H4" i="11"/>
  <c r="H26" i="11" s="1"/>
  <c r="G4" i="11"/>
  <c r="G26" i="11" s="1"/>
  <c r="F4" i="11"/>
  <c r="E4" i="11"/>
  <c r="E26" i="11" s="1"/>
  <c r="D4" i="11"/>
  <c r="D26" i="11" s="1"/>
  <c r="C4" i="11"/>
  <c r="C26" i="11" s="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H26" i="9"/>
  <c r="D26" i="9"/>
  <c r="K16" i="9"/>
  <c r="J16" i="9"/>
  <c r="I16" i="9"/>
  <c r="H16" i="9"/>
  <c r="G16" i="9"/>
  <c r="F16" i="9"/>
  <c r="E16" i="9"/>
  <c r="D16" i="9"/>
  <c r="C16" i="9"/>
  <c r="K8" i="9"/>
  <c r="J8" i="9"/>
  <c r="I8" i="9"/>
  <c r="H8" i="9"/>
  <c r="G8" i="9"/>
  <c r="F8" i="9"/>
  <c r="E8" i="9"/>
  <c r="D8" i="9"/>
  <c r="C8" i="9"/>
  <c r="K4" i="9"/>
  <c r="K26" i="9" s="1"/>
  <c r="J4" i="9"/>
  <c r="J26" i="9" s="1"/>
  <c r="I4" i="9"/>
  <c r="I26" i="9" s="1"/>
  <c r="H4" i="9"/>
  <c r="G4" i="9"/>
  <c r="G26" i="9" s="1"/>
  <c r="F4" i="9"/>
  <c r="F26" i="9" s="1"/>
  <c r="E4" i="9"/>
  <c r="E26" i="9" s="1"/>
  <c r="D4" i="9"/>
  <c r="C4" i="9"/>
  <c r="C26" i="9" s="1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J26" i="7"/>
  <c r="F26" i="7"/>
  <c r="K16" i="7"/>
  <c r="J16" i="7"/>
  <c r="I16" i="7"/>
  <c r="H16" i="7"/>
  <c r="G16" i="7"/>
  <c r="F16" i="7"/>
  <c r="E16" i="7"/>
  <c r="D16" i="7"/>
  <c r="C16" i="7"/>
  <c r="K8" i="7"/>
  <c r="J8" i="7"/>
  <c r="I8" i="7"/>
  <c r="H8" i="7"/>
  <c r="G8" i="7"/>
  <c r="F8" i="7"/>
  <c r="E8" i="7"/>
  <c r="D8" i="7"/>
  <c r="C8" i="7"/>
  <c r="K4" i="7"/>
  <c r="K26" i="7" s="1"/>
  <c r="J4" i="7"/>
  <c r="I4" i="7"/>
  <c r="I26" i="7" s="1"/>
  <c r="H4" i="7"/>
  <c r="H26" i="7" s="1"/>
  <c r="G4" i="7"/>
  <c r="G26" i="7" s="1"/>
  <c r="F4" i="7"/>
  <c r="E4" i="7"/>
  <c r="E26" i="7" s="1"/>
  <c r="D4" i="7"/>
  <c r="D26" i="7" s="1"/>
  <c r="C4" i="7"/>
  <c r="C26" i="7" s="1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J26" i="4"/>
  <c r="F26" i="4"/>
  <c r="K16" i="4"/>
  <c r="J16" i="4"/>
  <c r="I16" i="4"/>
  <c r="H16" i="4"/>
  <c r="G16" i="4"/>
  <c r="F16" i="4"/>
  <c r="E16" i="4"/>
  <c r="D16" i="4"/>
  <c r="C16" i="4"/>
  <c r="K8" i="4"/>
  <c r="J8" i="4"/>
  <c r="I8" i="4"/>
  <c r="H8" i="4"/>
  <c r="G8" i="4"/>
  <c r="F8" i="4"/>
  <c r="E8" i="4"/>
  <c r="D8" i="4"/>
  <c r="C8" i="4"/>
  <c r="K4" i="4"/>
  <c r="K26" i="4" s="1"/>
  <c r="J4" i="4"/>
  <c r="I4" i="4"/>
  <c r="I26" i="4" s="1"/>
  <c r="H4" i="4"/>
  <c r="H26" i="4" s="1"/>
  <c r="G4" i="4"/>
  <c r="G26" i="4" s="1"/>
  <c r="F4" i="4"/>
  <c r="E4" i="4"/>
  <c r="E26" i="4" s="1"/>
  <c r="D4" i="4"/>
  <c r="D26" i="4" s="1"/>
  <c r="C4" i="4"/>
  <c r="C26" i="4" s="1"/>
  <c r="K92" i="16" l="1"/>
  <c r="E92" i="18"/>
  <c r="M92" i="18"/>
  <c r="H92" i="18"/>
  <c r="L92" i="18"/>
  <c r="G92" i="18"/>
  <c r="K92" i="18"/>
  <c r="K92" i="20"/>
  <c r="I92" i="20"/>
  <c r="F51" i="20"/>
  <c r="F92" i="20" s="1"/>
  <c r="J51" i="20"/>
  <c r="J92" i="20" s="1"/>
  <c r="E51" i="20"/>
  <c r="E92" i="20" s="1"/>
  <c r="I51" i="20"/>
  <c r="M51" i="20"/>
  <c r="M92" i="20" s="1"/>
  <c r="I92" i="17"/>
  <c r="E51" i="17"/>
  <c r="E92" i="17" s="1"/>
  <c r="I51" i="17"/>
  <c r="M51" i="17"/>
  <c r="M92" i="17" s="1"/>
  <c r="H51" i="17"/>
  <c r="H92" i="17" s="1"/>
  <c r="L51" i="17"/>
  <c r="L92" i="17" s="1"/>
  <c r="L92" i="19"/>
  <c r="G92" i="19"/>
  <c r="K92" i="19"/>
  <c r="F92" i="19"/>
  <c r="J92" i="19"/>
</calcChain>
</file>

<file path=xl/sharedStrings.xml><?xml version="1.0" encoding="utf-8"?>
<sst xmlns="http://schemas.openxmlformats.org/spreadsheetml/2006/main" count="7835" uniqueCount="170">
  <si>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</si>
  <si>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</si>
  <si>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</si>
  <si>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</si>
  <si>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</si>
  <si>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</si>
  <si>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</si>
  <si>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</si>
  <si>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</si>
  <si>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</si>
  <si>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</si>
  <si>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</si>
  <si>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</si>
  <si>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</si>
  <si>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</si>
  <si>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</si>
  <si>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</si>
  <si>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</si>
  <si>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</si>
  <si>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</si>
  <si>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</si>
  <si>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</si>
  <si>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</si>
  <si>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</si>
  <si>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</si>
  <si>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</si>
  <si>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</si>
  <si>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</si>
  <si>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</si>
  <si>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</si>
  <si>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</si>
  <si>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</si>
  <si>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</si>
  <si>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</si>
  <si>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</si>
  <si>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</si>
  <si>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</si>
  <si>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</si>
  <si>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</si>
  <si>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</si>
  <si>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</si>
  <si>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</si>
  <si>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</si>
  <si>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</si>
  <si>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</si>
  <si>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</si>
  <si>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</si>
  <si>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</si>
  <si>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</si>
  <si>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</si>
  <si>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</si>
  <si>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</si>
  <si>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</si>
  <si>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</si>
  <si>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</si>
  <si>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</si>
  <si>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</si>
  <si>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</si>
  <si>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</si>
  <si>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</si>
  <si>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</si>
  <si>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</si>
  <si>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</si>
  <si>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</si>
  <si>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</si>
  <si>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</si>
  <si>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</si>
  <si>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</si>
  <si>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</si>
  <si>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</si>
  <si>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</si>
  <si>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</si>
  <si>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</si>
  <si>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</si>
  <si>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</si>
  <si>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</si>
  <si>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</si>
  <si>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</si>
  <si>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</si>
  <si>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</si>
  <si>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</si>
  <si>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</si>
  <si>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</si>
  <si>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</si>
  <si>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</si>
  <si>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</si>
  <si>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</si>
  <si>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</si>
  <si>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</si>
  <si>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</si>
  <si>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</si>
  <si>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</si>
  <si>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</si>
  <si>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</si>
  <si>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</si>
  <si>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</si>
  <si>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</si>
  <si>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</si>
  <si>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</si>
  <si>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</si>
  <si>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</si>
  <si>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</si>
  <si>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</si>
  <si>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</si>
  <si>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</si>
  <si>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</si>
  <si>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</si>
  <si>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</si>
  <si>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</si>
  <si>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</si>
  <si>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</si>
  <si>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</si>
  <si>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</si>
  <si>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</si>
  <si>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</si>
  <si>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</si>
  <si>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</si>
  <si>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</si>
  <si>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</si>
  <si>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</si>
  <si>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</si>
  <si>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</si>
  <si>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1. Administration</t>
  </si>
  <si>
    <t>Table B.2: Payments and estimates by economic classification: Administration</t>
  </si>
  <si>
    <t xml:space="preserve">14. </t>
  </si>
  <si>
    <t xml:space="preserve">12. </t>
  </si>
  <si>
    <t xml:space="preserve">10. </t>
  </si>
  <si>
    <t xml:space="preserve">11. </t>
  </si>
  <si>
    <t xml:space="preserve">13. </t>
  </si>
  <si>
    <t>2013/14</t>
  </si>
  <si>
    <t>2016/17</t>
  </si>
  <si>
    <t>2015/16</t>
  </si>
  <si>
    <t>2014/15</t>
  </si>
  <si>
    <t>2012/13</t>
  </si>
  <si>
    <t>2011/12</t>
  </si>
  <si>
    <t>2010/11</t>
  </si>
  <si>
    <t>Table B.1: Specification of receipts: Co-Operative Government Human Settlement And Traditional Affairs</t>
  </si>
  <si>
    <t>Table B.2: Payments and estimates by economic classification: Co-Operative Government Human Settlement And Traditional Affairs</t>
  </si>
  <si>
    <t>Table B.2: Payments and estimates by economic classification: Human Settlements</t>
  </si>
  <si>
    <t>Table B.2: Payments and estimates by economic classification: Coorperative Governance</t>
  </si>
  <si>
    <t>Table B.2: Payments and estimates by economic classification: Traditional Institutional Development</t>
  </si>
  <si>
    <t>1. Corporate Services</t>
  </si>
  <si>
    <t>2. Office Of The Mec</t>
  </si>
  <si>
    <t>1. Housing Needs, Research And Planning</t>
  </si>
  <si>
    <t>2. Housing Development, Implementation, Planning And Targets</t>
  </si>
  <si>
    <t>3. Housing Asset Management And Property Management</t>
  </si>
  <si>
    <t>1. Local Governance</t>
  </si>
  <si>
    <t>2. Development Planning</t>
  </si>
  <si>
    <t>1. Traditional Institutional Admin</t>
  </si>
  <si>
    <t>2. Administration Of Houses Of Traditional Leaders</t>
  </si>
  <si>
    <t xml:space="preserve">15. </t>
  </si>
  <si>
    <t>2. Human Settlements</t>
  </si>
  <si>
    <t>3. Coorperative Governance</t>
  </si>
  <si>
    <t>4. Traditional Institutional Development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</si>
  <si>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</si>
  <si>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</si>
  <si>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</si>
  <si>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</si>
  <si>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</si>
  <si>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Table 11.1(b) : Summary of departmental receipts collection</t>
  </si>
  <si>
    <t>Table 11.2(a) : Summary of payments and estimates by programme: Co-Operative Government Human Settlement And Traditional Affairs</t>
  </si>
  <si>
    <t>Table 11.2(b) : Summary of provincial payments and estimates by economic classification: Co-Operative Government Human Settlement And Traditional Affairs</t>
  </si>
  <si>
    <t>Table 11.4(b) : Summary of payments and estimates by economic classification: Administration</t>
  </si>
  <si>
    <t>Table 11.4(a) : Summary of payments and estimates by sub-programme: Administration</t>
  </si>
  <si>
    <t>Table 11.5(a) : Summary of payments and estimates by sub-programme: Human Settlements</t>
  </si>
  <si>
    <t>Table 11.5(b) : Summary of payments and estimates by economic classification: Human Settlements</t>
  </si>
  <si>
    <t>Table 11.6(a) : Summary of payments and estimates by sub-programme: Coorperative Governance</t>
  </si>
  <si>
    <t>Table 11.6(b) : Summary of payments and estimates by economic classification: Coorperative Governance</t>
  </si>
  <si>
    <t>Table 11.7(a) : Summary of payments and estimates by sub-programme: Traditional Institutional Development</t>
  </si>
  <si>
    <t>Table 11.7(b) : Summary of payments and estimates by economic classification: Traditional Institutional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</si>
</sst>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1225</v>
      </c>
      <c r="D9" s="33">
        <v>1380</v>
      </c>
      <c r="E9" s="33">
        <v>1221</v>
      </c>
      <c r="F9" s="32">
        <v>1180</v>
      </c>
      <c r="G9" s="33">
        <v>988</v>
      </c>
      <c r="H9" s="34">
        <v>988</v>
      </c>
      <c r="I9" s="33">
        <v>1169</v>
      </c>
      <c r="J9" s="33">
        <v>1170</v>
      </c>
      <c r="K9" s="33">
        <v>1170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70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24</v>
      </c>
      <c r="D12" s="33">
        <v>51</v>
      </c>
      <c r="E12" s="33">
        <v>42</v>
      </c>
      <c r="F12" s="32">
        <v>34</v>
      </c>
      <c r="G12" s="33">
        <v>10</v>
      </c>
      <c r="H12" s="34">
        <v>10</v>
      </c>
      <c r="I12" s="33">
        <v>35</v>
      </c>
      <c r="J12" s="33">
        <v>34</v>
      </c>
      <c r="K12" s="33">
        <v>40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159</v>
      </c>
      <c r="D13" s="33">
        <v>0</v>
      </c>
      <c r="E13" s="33">
        <v>1512</v>
      </c>
      <c r="F13" s="32">
        <v>0</v>
      </c>
      <c r="G13" s="33">
        <v>225</v>
      </c>
      <c r="H13" s="34">
        <v>225</v>
      </c>
      <c r="I13" s="33">
        <v>300</v>
      </c>
      <c r="J13" s="33">
        <v>0</v>
      </c>
      <c r="K13" s="33">
        <v>500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1099</v>
      </c>
      <c r="D14" s="36">
        <v>17077</v>
      </c>
      <c r="E14" s="36">
        <v>3951</v>
      </c>
      <c r="F14" s="35">
        <v>1220</v>
      </c>
      <c r="G14" s="36">
        <v>1215</v>
      </c>
      <c r="H14" s="37">
        <v>1215</v>
      </c>
      <c r="I14" s="36">
        <v>1350</v>
      </c>
      <c r="J14" s="36">
        <v>1400</v>
      </c>
      <c r="K14" s="36">
        <v>1009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2507</v>
      </c>
      <c r="D15" s="61">
        <f t="shared" ref="D15:K15" si="1">SUM(D5:D14)</f>
        <v>18578</v>
      </c>
      <c r="E15" s="61">
        <f t="shared" si="1"/>
        <v>6726</v>
      </c>
      <c r="F15" s="62">
        <f t="shared" si="1"/>
        <v>2434</v>
      </c>
      <c r="G15" s="61">
        <f t="shared" si="1"/>
        <v>2438</v>
      </c>
      <c r="H15" s="63">
        <f t="shared" si="1"/>
        <v>2438</v>
      </c>
      <c r="I15" s="61">
        <f t="shared" si="1"/>
        <v>2854</v>
      </c>
      <c r="J15" s="61">
        <f t="shared" si="1"/>
        <v>2604</v>
      </c>
      <c r="K15" s="61">
        <f t="shared" si="1"/>
        <v>2719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160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  <c r="Z3" s="54" t="s">
        <v>32</v>
      </c>
    </row>
    <row r="4" spans="1:27" s="14" customFormat="1" ht="12.75" customHeight="1" x14ac:dyDescent="0.25">
      <c r="A4" s="25"/>
      <c r="B4" s="55" t="s">
        <v>122</v>
      </c>
      <c r="C4" s="33">
        <v>221521</v>
      </c>
      <c r="D4" s="33">
        <v>242382</v>
      </c>
      <c r="E4" s="33">
        <v>249609</v>
      </c>
      <c r="F4" s="27">
        <v>284652</v>
      </c>
      <c r="G4" s="28">
        <v>264084</v>
      </c>
      <c r="H4" s="29">
        <v>264084</v>
      </c>
      <c r="I4" s="33">
        <v>270343</v>
      </c>
      <c r="J4" s="33">
        <v>282910.54800000001</v>
      </c>
      <c r="K4" s="33">
        <v>298253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151</v>
      </c>
      <c r="C5" s="33">
        <v>1341461</v>
      </c>
      <c r="D5" s="33">
        <v>1254235</v>
      </c>
      <c r="E5" s="33">
        <v>1278275</v>
      </c>
      <c r="F5" s="32">
        <v>1421863</v>
      </c>
      <c r="G5" s="33">
        <v>1421954.5</v>
      </c>
      <c r="H5" s="34">
        <v>1421954.5</v>
      </c>
      <c r="I5" s="33">
        <v>1322528</v>
      </c>
      <c r="J5" s="33">
        <v>1311957</v>
      </c>
      <c r="K5" s="33">
        <v>1446348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152</v>
      </c>
      <c r="C6" s="33">
        <v>324792</v>
      </c>
      <c r="D6" s="33">
        <v>220085</v>
      </c>
      <c r="E6" s="33">
        <v>224543</v>
      </c>
      <c r="F6" s="32">
        <v>215064</v>
      </c>
      <c r="G6" s="33">
        <v>234264</v>
      </c>
      <c r="H6" s="34">
        <v>234264</v>
      </c>
      <c r="I6" s="33">
        <v>239396</v>
      </c>
      <c r="J6" s="33">
        <v>262045</v>
      </c>
      <c r="K6" s="33">
        <v>281208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153</v>
      </c>
      <c r="C7" s="33">
        <v>182957</v>
      </c>
      <c r="D7" s="33">
        <v>200408</v>
      </c>
      <c r="E7" s="33">
        <v>372101</v>
      </c>
      <c r="F7" s="32">
        <v>310046</v>
      </c>
      <c r="G7" s="33">
        <v>312690</v>
      </c>
      <c r="H7" s="34">
        <v>312690</v>
      </c>
      <c r="I7" s="33">
        <v>325766</v>
      </c>
      <c r="J7" s="33">
        <v>338304</v>
      </c>
      <c r="K7" s="33">
        <v>351941</v>
      </c>
      <c r="Z7" s="53">
        <f t="shared" si="0"/>
        <v>1</v>
      </c>
      <c r="AA7" s="30">
        <v>1</v>
      </c>
    </row>
    <row r="8" spans="1:27" s="14" customFormat="1" ht="12.75" hidden="1" customHeight="1" x14ac:dyDescent="0.25">
      <c r="A8" s="25"/>
      <c r="B8" s="56" t="s">
        <v>154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0</v>
      </c>
      <c r="J8" s="33">
        <v>0</v>
      </c>
      <c r="K8" s="33">
        <v>0</v>
      </c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155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156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157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158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126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127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125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128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124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150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2070731</v>
      </c>
      <c r="D19" s="46">
        <f t="shared" ref="D19:K19" si="1">SUM(D4:D18)</f>
        <v>1917110</v>
      </c>
      <c r="E19" s="46">
        <f t="shared" si="1"/>
        <v>2124528</v>
      </c>
      <c r="F19" s="47">
        <f t="shared" si="1"/>
        <v>2231625</v>
      </c>
      <c r="G19" s="46">
        <f t="shared" si="1"/>
        <v>2232992.5</v>
      </c>
      <c r="H19" s="48">
        <f t="shared" si="1"/>
        <v>2232992.5</v>
      </c>
      <c r="I19" s="46">
        <f t="shared" si="1"/>
        <v>2158033</v>
      </c>
      <c r="J19" s="46">
        <f t="shared" si="1"/>
        <v>2195216.548</v>
      </c>
      <c r="K19" s="46">
        <f t="shared" si="1"/>
        <v>2377750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161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</row>
    <row r="4" spans="1:27" s="23" customFormat="1" ht="12.75" customHeight="1" x14ac:dyDescent="0.25">
      <c r="A4" s="18"/>
      <c r="B4" s="19" t="s">
        <v>6</v>
      </c>
      <c r="C4" s="20">
        <f>SUM(C5:C7)</f>
        <v>677609</v>
      </c>
      <c r="D4" s="20">
        <f t="shared" ref="D4:K4" si="0">SUM(D5:D7)</f>
        <v>726607</v>
      </c>
      <c r="E4" s="20">
        <f t="shared" si="0"/>
        <v>917662</v>
      </c>
      <c r="F4" s="21">
        <f t="shared" si="0"/>
        <v>887734</v>
      </c>
      <c r="G4" s="20">
        <f t="shared" si="0"/>
        <v>884081</v>
      </c>
      <c r="H4" s="22">
        <f t="shared" si="0"/>
        <v>884081</v>
      </c>
      <c r="I4" s="20">
        <f t="shared" si="0"/>
        <v>924764</v>
      </c>
      <c r="J4" s="20">
        <f t="shared" si="0"/>
        <v>982612.54800000007</v>
      </c>
      <c r="K4" s="20">
        <f t="shared" si="0"/>
        <v>1037430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512726</v>
      </c>
      <c r="D5" s="28">
        <v>565859</v>
      </c>
      <c r="E5" s="28">
        <v>751125</v>
      </c>
      <c r="F5" s="27">
        <v>733258</v>
      </c>
      <c r="G5" s="28">
        <v>713258</v>
      </c>
      <c r="H5" s="29">
        <v>713258</v>
      </c>
      <c r="I5" s="28">
        <v>763429</v>
      </c>
      <c r="J5" s="28">
        <v>809025.54800000007</v>
      </c>
      <c r="K5" s="29">
        <v>859995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164878</v>
      </c>
      <c r="D6" s="33">
        <v>160748</v>
      </c>
      <c r="E6" s="33">
        <v>166537</v>
      </c>
      <c r="F6" s="32">
        <v>154476</v>
      </c>
      <c r="G6" s="33">
        <v>170823</v>
      </c>
      <c r="H6" s="34">
        <v>170823</v>
      </c>
      <c r="I6" s="33">
        <v>161335</v>
      </c>
      <c r="J6" s="33">
        <v>173587</v>
      </c>
      <c r="K6" s="34">
        <v>177435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5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1370119</v>
      </c>
      <c r="D8" s="20">
        <f t="shared" ref="D8:K8" si="1">SUM(D9:D15)</f>
        <v>1179335</v>
      </c>
      <c r="E8" s="20">
        <f t="shared" si="1"/>
        <v>1198558</v>
      </c>
      <c r="F8" s="21">
        <f t="shared" si="1"/>
        <v>1335848</v>
      </c>
      <c r="G8" s="20">
        <f t="shared" si="1"/>
        <v>1340630</v>
      </c>
      <c r="H8" s="22">
        <f t="shared" si="1"/>
        <v>1340630</v>
      </c>
      <c r="I8" s="20">
        <f t="shared" si="1"/>
        <v>1230802</v>
      </c>
      <c r="J8" s="20">
        <f t="shared" si="1"/>
        <v>1211749</v>
      </c>
      <c r="K8" s="20">
        <f t="shared" si="1"/>
        <v>1339662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93642</v>
      </c>
      <c r="D9" s="28">
        <v>4022</v>
      </c>
      <c r="E9" s="28">
        <v>1529</v>
      </c>
      <c r="F9" s="27">
        <v>1806</v>
      </c>
      <c r="G9" s="28">
        <v>1936</v>
      </c>
      <c r="H9" s="29">
        <v>1936</v>
      </c>
      <c r="I9" s="28">
        <v>1169</v>
      </c>
      <c r="J9" s="28">
        <v>1228</v>
      </c>
      <c r="K9" s="29">
        <v>1290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6</v>
      </c>
      <c r="F10" s="32">
        <v>0</v>
      </c>
      <c r="G10" s="33">
        <v>1842</v>
      </c>
      <c r="H10" s="34">
        <v>1842</v>
      </c>
      <c r="I10" s="33">
        <v>1070</v>
      </c>
      <c r="J10" s="33">
        <v>1120</v>
      </c>
      <c r="K10" s="34">
        <v>1173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3512</v>
      </c>
      <c r="F14" s="32">
        <v>3850</v>
      </c>
      <c r="G14" s="33">
        <v>3350</v>
      </c>
      <c r="H14" s="34">
        <v>3350</v>
      </c>
      <c r="I14" s="33">
        <v>4096</v>
      </c>
      <c r="J14" s="33">
        <v>4301</v>
      </c>
      <c r="K14" s="34">
        <v>4483</v>
      </c>
    </row>
    <row r="15" spans="1:27" s="14" customFormat="1" ht="12.75" customHeight="1" x14ac:dyDescent="0.25">
      <c r="A15" s="25"/>
      <c r="B15" s="26" t="s">
        <v>20</v>
      </c>
      <c r="C15" s="35">
        <v>1276477</v>
      </c>
      <c r="D15" s="36">
        <v>1175313</v>
      </c>
      <c r="E15" s="36">
        <v>1193511</v>
      </c>
      <c r="F15" s="35">
        <v>1330192</v>
      </c>
      <c r="G15" s="36">
        <v>1333502</v>
      </c>
      <c r="H15" s="37">
        <v>1333502</v>
      </c>
      <c r="I15" s="36">
        <v>1224467</v>
      </c>
      <c r="J15" s="36">
        <v>1205100</v>
      </c>
      <c r="K15" s="37">
        <v>1332716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22722</v>
      </c>
      <c r="D16" s="20">
        <f t="shared" ref="D16:K16" si="2">SUM(D17:D23)</f>
        <v>10695</v>
      </c>
      <c r="E16" s="20">
        <f t="shared" si="2"/>
        <v>6931</v>
      </c>
      <c r="F16" s="21">
        <f t="shared" si="2"/>
        <v>8043</v>
      </c>
      <c r="G16" s="20">
        <f t="shared" si="2"/>
        <v>8281.5</v>
      </c>
      <c r="H16" s="22">
        <f t="shared" si="2"/>
        <v>8281.5</v>
      </c>
      <c r="I16" s="20">
        <f t="shared" si="2"/>
        <v>2467</v>
      </c>
      <c r="J16" s="20">
        <f t="shared" si="2"/>
        <v>855</v>
      </c>
      <c r="K16" s="20">
        <f t="shared" si="2"/>
        <v>658</v>
      </c>
    </row>
    <row r="17" spans="1:11" s="14" customFormat="1" ht="12.75" customHeight="1" x14ac:dyDescent="0.25">
      <c r="A17" s="25"/>
      <c r="B17" s="26" t="s">
        <v>22</v>
      </c>
      <c r="C17" s="27">
        <v>288</v>
      </c>
      <c r="D17" s="28">
        <v>331</v>
      </c>
      <c r="E17" s="28">
        <v>291</v>
      </c>
      <c r="F17" s="27">
        <v>37</v>
      </c>
      <c r="G17" s="28">
        <v>178</v>
      </c>
      <c r="H17" s="29">
        <v>178</v>
      </c>
      <c r="I17" s="28">
        <v>40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22434</v>
      </c>
      <c r="D18" s="33">
        <v>10364</v>
      </c>
      <c r="E18" s="33">
        <v>6640</v>
      </c>
      <c r="F18" s="32">
        <v>8006</v>
      </c>
      <c r="G18" s="33">
        <v>8103.5</v>
      </c>
      <c r="H18" s="34">
        <v>8103.5</v>
      </c>
      <c r="I18" s="33">
        <v>2427</v>
      </c>
      <c r="J18" s="33">
        <v>855</v>
      </c>
      <c r="K18" s="34">
        <v>658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281</v>
      </c>
      <c r="D24" s="20">
        <v>473</v>
      </c>
      <c r="E24" s="20">
        <v>1377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2070731</v>
      </c>
      <c r="D26" s="46">
        <f t="shared" ref="D26:K26" si="3">+D4+D8+D16+D24</f>
        <v>1917110</v>
      </c>
      <c r="E26" s="46">
        <f t="shared" si="3"/>
        <v>2124528</v>
      </c>
      <c r="F26" s="47">
        <f t="shared" si="3"/>
        <v>2231625</v>
      </c>
      <c r="G26" s="46">
        <f t="shared" si="3"/>
        <v>2232992.5</v>
      </c>
      <c r="H26" s="48">
        <f t="shared" si="3"/>
        <v>2232992.5</v>
      </c>
      <c r="I26" s="46">
        <f t="shared" si="3"/>
        <v>2158033</v>
      </c>
      <c r="J26" s="46">
        <f t="shared" si="3"/>
        <v>2195216.548</v>
      </c>
      <c r="K26" s="46">
        <f t="shared" si="3"/>
        <v>2377750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163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  <c r="Z3" s="54" t="s">
        <v>32</v>
      </c>
    </row>
    <row r="4" spans="1:27" s="14" customFormat="1" ht="12.75" customHeight="1" x14ac:dyDescent="0.25">
      <c r="A4" s="25"/>
      <c r="B4" s="56" t="s">
        <v>141</v>
      </c>
      <c r="C4" s="33">
        <v>220029</v>
      </c>
      <c r="D4" s="33">
        <v>240874</v>
      </c>
      <c r="E4" s="33">
        <v>247957</v>
      </c>
      <c r="F4" s="27">
        <v>282913</v>
      </c>
      <c r="G4" s="28">
        <v>262432</v>
      </c>
      <c r="H4" s="29">
        <v>262432</v>
      </c>
      <c r="I4" s="33">
        <v>268608</v>
      </c>
      <c r="J4" s="33">
        <v>281176</v>
      </c>
      <c r="K4" s="33">
        <v>296518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142</v>
      </c>
      <c r="C5" s="33">
        <v>1492</v>
      </c>
      <c r="D5" s="33">
        <v>1508</v>
      </c>
      <c r="E5" s="33">
        <v>1652</v>
      </c>
      <c r="F5" s="32">
        <v>1739</v>
      </c>
      <c r="G5" s="33">
        <v>1652</v>
      </c>
      <c r="H5" s="34">
        <v>1652</v>
      </c>
      <c r="I5" s="33">
        <v>1735</v>
      </c>
      <c r="J5" s="33">
        <v>1734.548</v>
      </c>
      <c r="K5" s="33">
        <v>1735</v>
      </c>
      <c r="Z5" s="53">
        <f t="shared" si="0"/>
        <v>1</v>
      </c>
      <c r="AA5" s="30">
        <v>3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221521</v>
      </c>
      <c r="D19" s="46">
        <f t="shared" ref="D19:K19" si="1">SUM(D4:D18)</f>
        <v>242382</v>
      </c>
      <c r="E19" s="46">
        <f t="shared" si="1"/>
        <v>249609</v>
      </c>
      <c r="F19" s="47">
        <f t="shared" si="1"/>
        <v>284652</v>
      </c>
      <c r="G19" s="46">
        <f t="shared" si="1"/>
        <v>264084</v>
      </c>
      <c r="H19" s="48">
        <f t="shared" si="1"/>
        <v>264084</v>
      </c>
      <c r="I19" s="46">
        <f t="shared" si="1"/>
        <v>270343</v>
      </c>
      <c r="J19" s="46">
        <f t="shared" si="1"/>
        <v>282910.54800000001</v>
      </c>
      <c r="K19" s="46">
        <f t="shared" si="1"/>
        <v>298253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162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</row>
    <row r="4" spans="1:27" s="23" customFormat="1" ht="12.75" customHeight="1" x14ac:dyDescent="0.25">
      <c r="A4" s="18"/>
      <c r="B4" s="19" t="s">
        <v>6</v>
      </c>
      <c r="C4" s="20">
        <f>SUM(C5:C7)</f>
        <v>207161</v>
      </c>
      <c r="D4" s="20">
        <f t="shared" ref="D4:K4" si="0">SUM(D5:D7)</f>
        <v>232526</v>
      </c>
      <c r="E4" s="20">
        <f t="shared" si="0"/>
        <v>240941</v>
      </c>
      <c r="F4" s="21">
        <f t="shared" si="0"/>
        <v>275784</v>
      </c>
      <c r="G4" s="20">
        <f t="shared" si="0"/>
        <v>253083</v>
      </c>
      <c r="H4" s="22">
        <f t="shared" si="0"/>
        <v>253083</v>
      </c>
      <c r="I4" s="20">
        <f t="shared" si="0"/>
        <v>264108</v>
      </c>
      <c r="J4" s="20">
        <f t="shared" si="0"/>
        <v>276956.54800000001</v>
      </c>
      <c r="K4" s="20">
        <f t="shared" si="0"/>
        <v>292243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129983</v>
      </c>
      <c r="D5" s="28">
        <v>139414</v>
      </c>
      <c r="E5" s="28">
        <v>144253</v>
      </c>
      <c r="F5" s="27">
        <v>166220</v>
      </c>
      <c r="G5" s="28">
        <v>152917</v>
      </c>
      <c r="H5" s="29">
        <v>152917</v>
      </c>
      <c r="I5" s="28">
        <v>156827</v>
      </c>
      <c r="J5" s="28">
        <v>165763.54800000001</v>
      </c>
      <c r="K5" s="29">
        <v>175565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77173</v>
      </c>
      <c r="D6" s="33">
        <v>93112</v>
      </c>
      <c r="E6" s="33">
        <v>96688</v>
      </c>
      <c r="F6" s="32">
        <v>109564</v>
      </c>
      <c r="G6" s="33">
        <v>100166</v>
      </c>
      <c r="H6" s="34">
        <v>100166</v>
      </c>
      <c r="I6" s="33">
        <v>107281</v>
      </c>
      <c r="J6" s="33">
        <v>111193</v>
      </c>
      <c r="K6" s="34">
        <v>116678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5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5401</v>
      </c>
      <c r="D8" s="20">
        <f t="shared" ref="D8:K8" si="1">SUM(D9:D15)</f>
        <v>5060</v>
      </c>
      <c r="E8" s="20">
        <f t="shared" si="1"/>
        <v>2540</v>
      </c>
      <c r="F8" s="21">
        <f t="shared" si="1"/>
        <v>3773</v>
      </c>
      <c r="G8" s="20">
        <f t="shared" si="1"/>
        <v>5088</v>
      </c>
      <c r="H8" s="22">
        <f t="shared" si="1"/>
        <v>5088</v>
      </c>
      <c r="I8" s="20">
        <f t="shared" si="1"/>
        <v>4860</v>
      </c>
      <c r="J8" s="20">
        <f t="shared" si="1"/>
        <v>5099</v>
      </c>
      <c r="K8" s="20">
        <f t="shared" si="1"/>
        <v>5352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3642</v>
      </c>
      <c r="D9" s="28">
        <v>4022</v>
      </c>
      <c r="E9" s="28">
        <v>1431</v>
      </c>
      <c r="F9" s="27">
        <v>1647</v>
      </c>
      <c r="G9" s="28">
        <v>477</v>
      </c>
      <c r="H9" s="29">
        <v>477</v>
      </c>
      <c r="I9" s="28">
        <v>1010</v>
      </c>
      <c r="J9" s="28">
        <v>1061</v>
      </c>
      <c r="K9" s="29">
        <v>1114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6</v>
      </c>
      <c r="F10" s="32">
        <v>0</v>
      </c>
      <c r="G10" s="33">
        <v>1842</v>
      </c>
      <c r="H10" s="34">
        <v>1842</v>
      </c>
      <c r="I10" s="33">
        <v>1070</v>
      </c>
      <c r="J10" s="33">
        <v>1120</v>
      </c>
      <c r="K10" s="34">
        <v>1173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1759</v>
      </c>
      <c r="D15" s="36">
        <v>1038</v>
      </c>
      <c r="E15" s="36">
        <v>1103</v>
      </c>
      <c r="F15" s="35">
        <v>2126</v>
      </c>
      <c r="G15" s="36">
        <v>2769</v>
      </c>
      <c r="H15" s="37">
        <v>2769</v>
      </c>
      <c r="I15" s="36">
        <v>2780</v>
      </c>
      <c r="J15" s="36">
        <v>2918</v>
      </c>
      <c r="K15" s="37">
        <v>3065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8678</v>
      </c>
      <c r="D16" s="20">
        <f t="shared" ref="D16:K16" si="2">SUM(D17:D23)</f>
        <v>4323</v>
      </c>
      <c r="E16" s="20">
        <f t="shared" si="2"/>
        <v>4855</v>
      </c>
      <c r="F16" s="21">
        <f t="shared" si="2"/>
        <v>5095</v>
      </c>
      <c r="G16" s="20">
        <f t="shared" si="2"/>
        <v>5913</v>
      </c>
      <c r="H16" s="22">
        <f t="shared" si="2"/>
        <v>5913</v>
      </c>
      <c r="I16" s="20">
        <f t="shared" si="2"/>
        <v>1375</v>
      </c>
      <c r="J16" s="20">
        <f t="shared" si="2"/>
        <v>855</v>
      </c>
      <c r="K16" s="20">
        <f t="shared" si="2"/>
        <v>658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8678</v>
      </c>
      <c r="D18" s="33">
        <v>4323</v>
      </c>
      <c r="E18" s="33">
        <v>4855</v>
      </c>
      <c r="F18" s="32">
        <v>5095</v>
      </c>
      <c r="G18" s="33">
        <v>5913</v>
      </c>
      <c r="H18" s="34">
        <v>5913</v>
      </c>
      <c r="I18" s="33">
        <v>1375</v>
      </c>
      <c r="J18" s="33">
        <v>855</v>
      </c>
      <c r="K18" s="34">
        <v>658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281</v>
      </c>
      <c r="D24" s="20">
        <v>473</v>
      </c>
      <c r="E24" s="20">
        <v>1273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221521</v>
      </c>
      <c r="D26" s="46">
        <f t="shared" ref="D26:K26" si="3">+D4+D8+D16+D24</f>
        <v>242382</v>
      </c>
      <c r="E26" s="46">
        <f t="shared" si="3"/>
        <v>249609</v>
      </c>
      <c r="F26" s="47">
        <f t="shared" si="3"/>
        <v>284652</v>
      </c>
      <c r="G26" s="46">
        <f t="shared" si="3"/>
        <v>264084</v>
      </c>
      <c r="H26" s="48">
        <f t="shared" si="3"/>
        <v>264084</v>
      </c>
      <c r="I26" s="46">
        <f t="shared" si="3"/>
        <v>270343</v>
      </c>
      <c r="J26" s="46">
        <f t="shared" si="3"/>
        <v>282910.54800000001</v>
      </c>
      <c r="K26" s="46">
        <f t="shared" si="3"/>
        <v>298253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164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  <c r="Z3" s="54" t="s">
        <v>32</v>
      </c>
    </row>
    <row r="4" spans="1:27" s="14" customFormat="1" ht="12.75" customHeight="1" x14ac:dyDescent="0.25">
      <c r="A4" s="25"/>
      <c r="B4" s="56" t="s">
        <v>143</v>
      </c>
      <c r="C4" s="33">
        <v>74747</v>
      </c>
      <c r="D4" s="33">
        <v>22153</v>
      </c>
      <c r="E4" s="33">
        <v>26963</v>
      </c>
      <c r="F4" s="27">
        <v>39556</v>
      </c>
      <c r="G4" s="28">
        <v>15495</v>
      </c>
      <c r="H4" s="29">
        <v>15495</v>
      </c>
      <c r="I4" s="33">
        <v>17714</v>
      </c>
      <c r="J4" s="33">
        <v>23027</v>
      </c>
      <c r="K4" s="33">
        <v>24562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144</v>
      </c>
      <c r="C5" s="33">
        <v>1239102</v>
      </c>
      <c r="D5" s="33">
        <v>1200391</v>
      </c>
      <c r="E5" s="33">
        <v>1219632</v>
      </c>
      <c r="F5" s="32">
        <v>1341013</v>
      </c>
      <c r="G5" s="33">
        <v>1367980</v>
      </c>
      <c r="H5" s="34">
        <v>1367980</v>
      </c>
      <c r="I5" s="33">
        <v>1259410</v>
      </c>
      <c r="J5" s="33">
        <v>1241293</v>
      </c>
      <c r="K5" s="33">
        <v>1371329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145</v>
      </c>
      <c r="C6" s="33">
        <v>27612</v>
      </c>
      <c r="D6" s="33">
        <v>31691</v>
      </c>
      <c r="E6" s="33">
        <v>31680</v>
      </c>
      <c r="F6" s="32">
        <v>41294</v>
      </c>
      <c r="G6" s="33">
        <v>38479.5</v>
      </c>
      <c r="H6" s="34">
        <v>38479.5</v>
      </c>
      <c r="I6" s="33">
        <v>45404</v>
      </c>
      <c r="J6" s="33">
        <v>47637</v>
      </c>
      <c r="K6" s="33">
        <v>50457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1341461</v>
      </c>
      <c r="D19" s="46">
        <f t="shared" ref="D19:K19" si="1">SUM(D4:D18)</f>
        <v>1254235</v>
      </c>
      <c r="E19" s="46">
        <f t="shared" si="1"/>
        <v>1278275</v>
      </c>
      <c r="F19" s="47">
        <f t="shared" si="1"/>
        <v>1421863</v>
      </c>
      <c r="G19" s="46">
        <f t="shared" si="1"/>
        <v>1421954.5</v>
      </c>
      <c r="H19" s="48">
        <f t="shared" si="1"/>
        <v>1421954.5</v>
      </c>
      <c r="I19" s="46">
        <f t="shared" si="1"/>
        <v>1322528</v>
      </c>
      <c r="J19" s="46">
        <f t="shared" si="1"/>
        <v>1311957</v>
      </c>
      <c r="K19" s="46">
        <f t="shared" si="1"/>
        <v>1446348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165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</row>
    <row r="4" spans="1:27" s="23" customFormat="1" ht="12.75" customHeight="1" x14ac:dyDescent="0.25">
      <c r="A4" s="18"/>
      <c r="B4" s="19" t="s">
        <v>6</v>
      </c>
      <c r="C4" s="20">
        <f>SUM(C5:C7)</f>
        <v>76033</v>
      </c>
      <c r="D4" s="20">
        <f t="shared" ref="D4:K4" si="0">SUM(D5:D7)</f>
        <v>81095</v>
      </c>
      <c r="E4" s="20">
        <f t="shared" si="0"/>
        <v>87697</v>
      </c>
      <c r="F4" s="21">
        <f t="shared" si="0"/>
        <v>93543</v>
      </c>
      <c r="G4" s="20">
        <f t="shared" si="0"/>
        <v>90333</v>
      </c>
      <c r="H4" s="22">
        <f t="shared" si="0"/>
        <v>90333</v>
      </c>
      <c r="I4" s="20">
        <f t="shared" si="0"/>
        <v>100690</v>
      </c>
      <c r="J4" s="20">
        <f t="shared" si="0"/>
        <v>110028</v>
      </c>
      <c r="K4" s="20">
        <f t="shared" si="0"/>
        <v>116995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62895</v>
      </c>
      <c r="D5" s="28">
        <v>67897</v>
      </c>
      <c r="E5" s="28">
        <v>75598</v>
      </c>
      <c r="F5" s="27">
        <v>79652</v>
      </c>
      <c r="G5" s="28">
        <v>75707</v>
      </c>
      <c r="H5" s="29">
        <v>75707</v>
      </c>
      <c r="I5" s="28">
        <v>86652</v>
      </c>
      <c r="J5" s="28">
        <v>95540</v>
      </c>
      <c r="K5" s="29">
        <v>101784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13138</v>
      </c>
      <c r="D6" s="33">
        <v>13198</v>
      </c>
      <c r="E6" s="33">
        <v>12099</v>
      </c>
      <c r="F6" s="32">
        <v>13891</v>
      </c>
      <c r="G6" s="33">
        <v>14626</v>
      </c>
      <c r="H6" s="34">
        <v>14626</v>
      </c>
      <c r="I6" s="33">
        <v>14038</v>
      </c>
      <c r="J6" s="33">
        <v>14488</v>
      </c>
      <c r="K6" s="34">
        <v>15211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1264871</v>
      </c>
      <c r="D8" s="20">
        <f t="shared" ref="D8:K8" si="1">SUM(D9:D15)</f>
        <v>1172426</v>
      </c>
      <c r="E8" s="20">
        <f t="shared" si="1"/>
        <v>1189981</v>
      </c>
      <c r="F8" s="21">
        <f t="shared" si="1"/>
        <v>1327929</v>
      </c>
      <c r="G8" s="20">
        <f t="shared" si="1"/>
        <v>1330896</v>
      </c>
      <c r="H8" s="22">
        <f t="shared" si="1"/>
        <v>1330896</v>
      </c>
      <c r="I8" s="20">
        <f t="shared" si="1"/>
        <v>1221446</v>
      </c>
      <c r="J8" s="20">
        <f t="shared" si="1"/>
        <v>1201929</v>
      </c>
      <c r="K8" s="20">
        <f t="shared" si="1"/>
        <v>1329353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98</v>
      </c>
      <c r="F9" s="27">
        <v>159</v>
      </c>
      <c r="G9" s="28">
        <v>1459</v>
      </c>
      <c r="H9" s="29">
        <v>1459</v>
      </c>
      <c r="I9" s="28">
        <v>159</v>
      </c>
      <c r="J9" s="28">
        <v>167</v>
      </c>
      <c r="K9" s="29">
        <v>176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1264871</v>
      </c>
      <c r="D15" s="36">
        <v>1172426</v>
      </c>
      <c r="E15" s="36">
        <v>1189883</v>
      </c>
      <c r="F15" s="35">
        <v>1327770</v>
      </c>
      <c r="G15" s="36">
        <v>1329437</v>
      </c>
      <c r="H15" s="37">
        <v>1329437</v>
      </c>
      <c r="I15" s="36">
        <v>1221287</v>
      </c>
      <c r="J15" s="36">
        <v>1201762</v>
      </c>
      <c r="K15" s="37">
        <v>1329177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557</v>
      </c>
      <c r="D16" s="20">
        <f t="shared" ref="D16:K16" si="2">SUM(D17:D23)</f>
        <v>714</v>
      </c>
      <c r="E16" s="20">
        <f t="shared" si="2"/>
        <v>493</v>
      </c>
      <c r="F16" s="21">
        <f t="shared" si="2"/>
        <v>391</v>
      </c>
      <c r="G16" s="20">
        <f t="shared" si="2"/>
        <v>725.5</v>
      </c>
      <c r="H16" s="22">
        <f t="shared" si="2"/>
        <v>725.5</v>
      </c>
      <c r="I16" s="20">
        <f t="shared" si="2"/>
        <v>392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288</v>
      </c>
      <c r="D17" s="28">
        <v>331</v>
      </c>
      <c r="E17" s="28">
        <v>291</v>
      </c>
      <c r="F17" s="27">
        <v>37</v>
      </c>
      <c r="G17" s="28">
        <v>178</v>
      </c>
      <c r="H17" s="29">
        <v>178</v>
      </c>
      <c r="I17" s="28">
        <v>40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269</v>
      </c>
      <c r="D18" s="33">
        <v>383</v>
      </c>
      <c r="E18" s="33">
        <v>202</v>
      </c>
      <c r="F18" s="32">
        <v>354</v>
      </c>
      <c r="G18" s="33">
        <v>547.5</v>
      </c>
      <c r="H18" s="34">
        <v>547.5</v>
      </c>
      <c r="I18" s="33">
        <v>352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104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1341461</v>
      </c>
      <c r="D26" s="46">
        <f t="shared" ref="D26:K26" si="3">+D4+D8+D16+D24</f>
        <v>1254235</v>
      </c>
      <c r="E26" s="46">
        <f t="shared" si="3"/>
        <v>1278275</v>
      </c>
      <c r="F26" s="47">
        <f t="shared" si="3"/>
        <v>1421863</v>
      </c>
      <c r="G26" s="46">
        <f t="shared" si="3"/>
        <v>1421954.5</v>
      </c>
      <c r="H26" s="48">
        <f t="shared" si="3"/>
        <v>1421954.5</v>
      </c>
      <c r="I26" s="46">
        <f t="shared" si="3"/>
        <v>1322528</v>
      </c>
      <c r="J26" s="46">
        <f t="shared" si="3"/>
        <v>1311957</v>
      </c>
      <c r="K26" s="46">
        <f t="shared" si="3"/>
        <v>1446348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166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  <c r="Z3" s="54" t="s">
        <v>32</v>
      </c>
    </row>
    <row r="4" spans="1:27" s="14" customFormat="1" ht="12.75" customHeight="1" x14ac:dyDescent="0.25">
      <c r="A4" s="25"/>
      <c r="B4" s="56" t="s">
        <v>146</v>
      </c>
      <c r="C4" s="33">
        <v>255455</v>
      </c>
      <c r="D4" s="33">
        <v>156528</v>
      </c>
      <c r="E4" s="33">
        <v>165193</v>
      </c>
      <c r="F4" s="27">
        <v>164905</v>
      </c>
      <c r="G4" s="28">
        <v>172510</v>
      </c>
      <c r="H4" s="29">
        <v>172510</v>
      </c>
      <c r="I4" s="33">
        <v>185008</v>
      </c>
      <c r="J4" s="33">
        <v>202223</v>
      </c>
      <c r="K4" s="33">
        <v>217582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147</v>
      </c>
      <c r="C5" s="33">
        <v>69337</v>
      </c>
      <c r="D5" s="33">
        <v>63557</v>
      </c>
      <c r="E5" s="33">
        <v>59350</v>
      </c>
      <c r="F5" s="32">
        <v>50159</v>
      </c>
      <c r="G5" s="33">
        <v>61754</v>
      </c>
      <c r="H5" s="34">
        <v>61754</v>
      </c>
      <c r="I5" s="33">
        <v>54388</v>
      </c>
      <c r="J5" s="33">
        <v>59822</v>
      </c>
      <c r="K5" s="33">
        <v>63626</v>
      </c>
      <c r="Z5" s="53">
        <f t="shared" si="0"/>
        <v>1</v>
      </c>
      <c r="AA5" s="30">
        <v>5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324792</v>
      </c>
      <c r="D19" s="46">
        <f t="shared" ref="D19:K19" si="1">SUM(D4:D18)</f>
        <v>220085</v>
      </c>
      <c r="E19" s="46">
        <f t="shared" si="1"/>
        <v>224543</v>
      </c>
      <c r="F19" s="47">
        <f t="shared" si="1"/>
        <v>215064</v>
      </c>
      <c r="G19" s="46">
        <f t="shared" si="1"/>
        <v>234264</v>
      </c>
      <c r="H19" s="48">
        <f t="shared" si="1"/>
        <v>234264</v>
      </c>
      <c r="I19" s="46">
        <f t="shared" si="1"/>
        <v>239396</v>
      </c>
      <c r="J19" s="46">
        <f t="shared" si="1"/>
        <v>262045</v>
      </c>
      <c r="K19" s="46">
        <f t="shared" si="1"/>
        <v>281208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167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</row>
    <row r="4" spans="1:27" s="23" customFormat="1" ht="12.75" customHeight="1" x14ac:dyDescent="0.25">
      <c r="A4" s="18"/>
      <c r="B4" s="19" t="s">
        <v>6</v>
      </c>
      <c r="C4" s="20">
        <f>SUM(C5:C7)</f>
        <v>222656</v>
      </c>
      <c r="D4" s="20">
        <f t="shared" ref="D4:K4" si="0">SUM(D5:D7)</f>
        <v>214302</v>
      </c>
      <c r="E4" s="20">
        <f t="shared" si="0"/>
        <v>221956</v>
      </c>
      <c r="F4" s="21">
        <f t="shared" si="0"/>
        <v>214167</v>
      </c>
      <c r="G4" s="20">
        <f t="shared" si="0"/>
        <v>233267</v>
      </c>
      <c r="H4" s="22">
        <f t="shared" si="0"/>
        <v>233267</v>
      </c>
      <c r="I4" s="20">
        <f t="shared" si="0"/>
        <v>238396</v>
      </c>
      <c r="J4" s="20">
        <f t="shared" si="0"/>
        <v>261730</v>
      </c>
      <c r="K4" s="20">
        <f t="shared" si="0"/>
        <v>280877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155194</v>
      </c>
      <c r="D5" s="28">
        <v>167541</v>
      </c>
      <c r="E5" s="28">
        <v>174146</v>
      </c>
      <c r="F5" s="27">
        <v>194106</v>
      </c>
      <c r="G5" s="28">
        <v>187210</v>
      </c>
      <c r="H5" s="29">
        <v>187210</v>
      </c>
      <c r="I5" s="28">
        <v>210239</v>
      </c>
      <c r="J5" s="28">
        <v>226260</v>
      </c>
      <c r="K5" s="29">
        <v>248389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67462</v>
      </c>
      <c r="D6" s="33">
        <v>46761</v>
      </c>
      <c r="E6" s="33">
        <v>47810</v>
      </c>
      <c r="F6" s="32">
        <v>20061</v>
      </c>
      <c r="G6" s="33">
        <v>46057</v>
      </c>
      <c r="H6" s="34">
        <v>46057</v>
      </c>
      <c r="I6" s="33">
        <v>28157</v>
      </c>
      <c r="J6" s="33">
        <v>35470</v>
      </c>
      <c r="K6" s="34">
        <v>32488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90423</v>
      </c>
      <c r="D8" s="20">
        <f t="shared" ref="D8:K8" si="1">SUM(D9:D15)</f>
        <v>1552</v>
      </c>
      <c r="E8" s="20">
        <f t="shared" si="1"/>
        <v>1866</v>
      </c>
      <c r="F8" s="21">
        <f t="shared" si="1"/>
        <v>231</v>
      </c>
      <c r="G8" s="20">
        <f t="shared" si="1"/>
        <v>731</v>
      </c>
      <c r="H8" s="22">
        <f t="shared" si="1"/>
        <v>731</v>
      </c>
      <c r="I8" s="20">
        <f t="shared" si="1"/>
        <v>300</v>
      </c>
      <c r="J8" s="20">
        <f t="shared" si="1"/>
        <v>315</v>
      </c>
      <c r="K8" s="20">
        <f t="shared" si="1"/>
        <v>331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90000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423</v>
      </c>
      <c r="D15" s="36">
        <v>1552</v>
      </c>
      <c r="E15" s="36">
        <v>1866</v>
      </c>
      <c r="F15" s="35">
        <v>231</v>
      </c>
      <c r="G15" s="36">
        <v>731</v>
      </c>
      <c r="H15" s="37">
        <v>731</v>
      </c>
      <c r="I15" s="36">
        <v>300</v>
      </c>
      <c r="J15" s="36">
        <v>315</v>
      </c>
      <c r="K15" s="37">
        <v>331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11713</v>
      </c>
      <c r="D16" s="20">
        <f t="shared" ref="D16:K16" si="2">SUM(D17:D23)</f>
        <v>4231</v>
      </c>
      <c r="E16" s="20">
        <f t="shared" si="2"/>
        <v>721</v>
      </c>
      <c r="F16" s="21">
        <f t="shared" si="2"/>
        <v>666</v>
      </c>
      <c r="G16" s="20">
        <f t="shared" si="2"/>
        <v>266</v>
      </c>
      <c r="H16" s="22">
        <f t="shared" si="2"/>
        <v>266</v>
      </c>
      <c r="I16" s="20">
        <f t="shared" si="2"/>
        <v>700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11713</v>
      </c>
      <c r="D18" s="33">
        <v>4231</v>
      </c>
      <c r="E18" s="33">
        <v>721</v>
      </c>
      <c r="F18" s="32">
        <v>666</v>
      </c>
      <c r="G18" s="33">
        <v>266</v>
      </c>
      <c r="H18" s="34">
        <v>266</v>
      </c>
      <c r="I18" s="33">
        <v>700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324792</v>
      </c>
      <c r="D26" s="46">
        <f t="shared" ref="D26:K26" si="3">+D4+D8+D16+D24</f>
        <v>220085</v>
      </c>
      <c r="E26" s="46">
        <f t="shared" si="3"/>
        <v>224543</v>
      </c>
      <c r="F26" s="47">
        <f t="shared" si="3"/>
        <v>215064</v>
      </c>
      <c r="G26" s="46">
        <f t="shared" si="3"/>
        <v>234264</v>
      </c>
      <c r="H26" s="48">
        <f t="shared" si="3"/>
        <v>234264</v>
      </c>
      <c r="I26" s="46">
        <f t="shared" si="3"/>
        <v>239396</v>
      </c>
      <c r="J26" s="46">
        <f t="shared" si="3"/>
        <v>262045</v>
      </c>
      <c r="K26" s="46">
        <f t="shared" si="3"/>
        <v>281208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168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  <c r="Z3" s="54" t="s">
        <v>32</v>
      </c>
    </row>
    <row r="4" spans="1:27" s="14" customFormat="1" ht="12.75" customHeight="1" x14ac:dyDescent="0.25">
      <c r="A4" s="25"/>
      <c r="B4" s="56" t="s">
        <v>148</v>
      </c>
      <c r="C4" s="33">
        <v>146346</v>
      </c>
      <c r="D4" s="33">
        <v>180886</v>
      </c>
      <c r="E4" s="33">
        <v>364584</v>
      </c>
      <c r="F4" s="27">
        <v>276172</v>
      </c>
      <c r="G4" s="28">
        <v>304763</v>
      </c>
      <c r="H4" s="29">
        <v>304763</v>
      </c>
      <c r="I4" s="33">
        <v>317295</v>
      </c>
      <c r="J4" s="33">
        <v>329409</v>
      </c>
      <c r="K4" s="33">
        <v>342584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149</v>
      </c>
      <c r="C5" s="33">
        <v>36611</v>
      </c>
      <c r="D5" s="33">
        <v>19522</v>
      </c>
      <c r="E5" s="33">
        <v>7517</v>
      </c>
      <c r="F5" s="32">
        <v>33874</v>
      </c>
      <c r="G5" s="33">
        <v>7927</v>
      </c>
      <c r="H5" s="34">
        <v>7927</v>
      </c>
      <c r="I5" s="33">
        <v>8471</v>
      </c>
      <c r="J5" s="33">
        <v>8895</v>
      </c>
      <c r="K5" s="33">
        <v>9357</v>
      </c>
      <c r="Z5" s="53">
        <f t="shared" si="0"/>
        <v>1</v>
      </c>
      <c r="AA5" s="30">
        <v>6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182957</v>
      </c>
      <c r="D19" s="46">
        <f t="shared" ref="D19:K19" si="1">SUM(D4:D18)</f>
        <v>200408</v>
      </c>
      <c r="E19" s="46">
        <f t="shared" si="1"/>
        <v>372101</v>
      </c>
      <c r="F19" s="47">
        <f t="shared" si="1"/>
        <v>310046</v>
      </c>
      <c r="G19" s="46">
        <f t="shared" si="1"/>
        <v>312690</v>
      </c>
      <c r="H19" s="48">
        <f t="shared" si="1"/>
        <v>312690</v>
      </c>
      <c r="I19" s="46">
        <f t="shared" si="1"/>
        <v>325766</v>
      </c>
      <c r="J19" s="46">
        <f t="shared" si="1"/>
        <v>338304</v>
      </c>
      <c r="K19" s="46">
        <f t="shared" si="1"/>
        <v>351941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169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129</v>
      </c>
      <c r="G3" s="174"/>
      <c r="H3" s="175"/>
      <c r="I3" s="17" t="s">
        <v>132</v>
      </c>
      <c r="J3" s="17" t="s">
        <v>131</v>
      </c>
      <c r="K3" s="17" t="s">
        <v>130</v>
      </c>
    </row>
    <row r="4" spans="1:27" s="23" customFormat="1" ht="12.75" customHeight="1" x14ac:dyDescent="0.25">
      <c r="A4" s="18"/>
      <c r="B4" s="19" t="s">
        <v>6</v>
      </c>
      <c r="C4" s="20">
        <f>SUM(C5:C7)</f>
        <v>171759</v>
      </c>
      <c r="D4" s="20">
        <f t="shared" ref="D4:K4" si="0">SUM(D5:D7)</f>
        <v>198684</v>
      </c>
      <c r="E4" s="20">
        <f t="shared" si="0"/>
        <v>367068</v>
      </c>
      <c r="F4" s="21">
        <f t="shared" si="0"/>
        <v>304240</v>
      </c>
      <c r="G4" s="20">
        <f t="shared" si="0"/>
        <v>307398</v>
      </c>
      <c r="H4" s="22">
        <f t="shared" si="0"/>
        <v>307398</v>
      </c>
      <c r="I4" s="20">
        <f t="shared" si="0"/>
        <v>321570</v>
      </c>
      <c r="J4" s="20">
        <f t="shared" si="0"/>
        <v>333898</v>
      </c>
      <c r="K4" s="20">
        <f t="shared" si="0"/>
        <v>347315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164654</v>
      </c>
      <c r="D5" s="28">
        <v>191007</v>
      </c>
      <c r="E5" s="28">
        <v>357128</v>
      </c>
      <c r="F5" s="27">
        <v>293280</v>
      </c>
      <c r="G5" s="28">
        <v>297424</v>
      </c>
      <c r="H5" s="29">
        <v>297424</v>
      </c>
      <c r="I5" s="28">
        <v>309711</v>
      </c>
      <c r="J5" s="28">
        <v>321462</v>
      </c>
      <c r="K5" s="29">
        <v>334257</v>
      </c>
      <c r="AA5" s="30">
        <v>6</v>
      </c>
    </row>
    <row r="6" spans="1:27" s="14" customFormat="1" ht="12.75" customHeight="1" x14ac:dyDescent="0.25">
      <c r="A6" s="31"/>
      <c r="B6" s="26" t="s">
        <v>9</v>
      </c>
      <c r="C6" s="32">
        <v>7105</v>
      </c>
      <c r="D6" s="33">
        <v>7677</v>
      </c>
      <c r="E6" s="33">
        <v>9940</v>
      </c>
      <c r="F6" s="32">
        <v>10960</v>
      </c>
      <c r="G6" s="33">
        <v>9974</v>
      </c>
      <c r="H6" s="34">
        <v>9974</v>
      </c>
      <c r="I6" s="33">
        <v>11859</v>
      </c>
      <c r="J6" s="33">
        <v>12436</v>
      </c>
      <c r="K6" s="34">
        <v>13058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9424</v>
      </c>
      <c r="D8" s="20">
        <f t="shared" ref="D8:K8" si="1">SUM(D9:D15)</f>
        <v>297</v>
      </c>
      <c r="E8" s="20">
        <f t="shared" si="1"/>
        <v>4171</v>
      </c>
      <c r="F8" s="21">
        <f t="shared" si="1"/>
        <v>3915</v>
      </c>
      <c r="G8" s="20">
        <f t="shared" si="1"/>
        <v>3915</v>
      </c>
      <c r="H8" s="22">
        <f t="shared" si="1"/>
        <v>3915</v>
      </c>
      <c r="I8" s="20">
        <f t="shared" si="1"/>
        <v>4196</v>
      </c>
      <c r="J8" s="20">
        <f t="shared" si="1"/>
        <v>4406</v>
      </c>
      <c r="K8" s="20">
        <f t="shared" si="1"/>
        <v>4626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3512</v>
      </c>
      <c r="F14" s="32">
        <v>3850</v>
      </c>
      <c r="G14" s="33">
        <v>3350</v>
      </c>
      <c r="H14" s="34">
        <v>3350</v>
      </c>
      <c r="I14" s="33">
        <v>4096</v>
      </c>
      <c r="J14" s="33">
        <v>4301</v>
      </c>
      <c r="K14" s="34">
        <v>4483</v>
      </c>
    </row>
    <row r="15" spans="1:27" s="14" customFormat="1" ht="12.75" customHeight="1" x14ac:dyDescent="0.25">
      <c r="A15" s="25"/>
      <c r="B15" s="26" t="s">
        <v>20</v>
      </c>
      <c r="C15" s="35">
        <v>9424</v>
      </c>
      <c r="D15" s="36">
        <v>297</v>
      </c>
      <c r="E15" s="36">
        <v>659</v>
      </c>
      <c r="F15" s="35">
        <v>65</v>
      </c>
      <c r="G15" s="36">
        <v>565</v>
      </c>
      <c r="H15" s="37">
        <v>565</v>
      </c>
      <c r="I15" s="36">
        <v>100</v>
      </c>
      <c r="J15" s="36">
        <v>105</v>
      </c>
      <c r="K15" s="37">
        <v>143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1774</v>
      </c>
      <c r="D16" s="20">
        <f t="shared" ref="D16:K16" si="2">SUM(D17:D23)</f>
        <v>1427</v>
      </c>
      <c r="E16" s="20">
        <f t="shared" si="2"/>
        <v>862</v>
      </c>
      <c r="F16" s="21">
        <f t="shared" si="2"/>
        <v>1891</v>
      </c>
      <c r="G16" s="20">
        <f t="shared" si="2"/>
        <v>1377</v>
      </c>
      <c r="H16" s="22">
        <f t="shared" si="2"/>
        <v>1377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1774</v>
      </c>
      <c r="D18" s="33">
        <v>1427</v>
      </c>
      <c r="E18" s="33">
        <v>862</v>
      </c>
      <c r="F18" s="32">
        <v>1891</v>
      </c>
      <c r="G18" s="33">
        <v>1377</v>
      </c>
      <c r="H18" s="34">
        <v>1377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182957</v>
      </c>
      <c r="D26" s="46">
        <f t="shared" ref="D26:K26" si="3">+D4+D8+D16+D24</f>
        <v>200408</v>
      </c>
      <c r="E26" s="46">
        <f t="shared" si="3"/>
        <v>372101</v>
      </c>
      <c r="F26" s="47">
        <f t="shared" si="3"/>
        <v>310046</v>
      </c>
      <c r="G26" s="46">
        <f t="shared" si="3"/>
        <v>312690</v>
      </c>
      <c r="H26" s="48">
        <f t="shared" si="3"/>
        <v>312690</v>
      </c>
      <c r="I26" s="46">
        <f t="shared" si="3"/>
        <v>325766</v>
      </c>
      <c r="J26" s="46">
        <f t="shared" si="3"/>
        <v>338304</v>
      </c>
      <c r="K26" s="46">
        <f t="shared" si="3"/>
        <v>351941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129</v>
      </c>
      <c r="I3" s="174"/>
      <c r="J3" s="175"/>
      <c r="K3" s="17" t="s">
        <v>132</v>
      </c>
      <c r="L3" s="17" t="s">
        <v>131</v>
      </c>
      <c r="M3" s="17" t="s">
        <v>130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1225</v>
      </c>
      <c r="F9" s="72">
        <f t="shared" ref="F9:M9" si="1">F10+F19</f>
        <v>1380</v>
      </c>
      <c r="G9" s="72">
        <f t="shared" si="1"/>
        <v>1221</v>
      </c>
      <c r="H9" s="73">
        <f t="shared" si="1"/>
        <v>1180</v>
      </c>
      <c r="I9" s="72">
        <f t="shared" si="1"/>
        <v>988</v>
      </c>
      <c r="J9" s="74">
        <f t="shared" si="1"/>
        <v>988</v>
      </c>
      <c r="K9" s="72">
        <f t="shared" si="1"/>
        <v>1169</v>
      </c>
      <c r="L9" s="72">
        <f t="shared" si="1"/>
        <v>1170</v>
      </c>
      <c r="M9" s="72">
        <f t="shared" si="1"/>
        <v>1170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1225</v>
      </c>
      <c r="F10" s="100">
        <f t="shared" ref="F10:M10" si="2">SUM(F11:F13)</f>
        <v>1380</v>
      </c>
      <c r="G10" s="100">
        <f t="shared" si="2"/>
        <v>1221</v>
      </c>
      <c r="H10" s="101">
        <f t="shared" si="2"/>
        <v>1180</v>
      </c>
      <c r="I10" s="100">
        <f t="shared" si="2"/>
        <v>988</v>
      </c>
      <c r="J10" s="102">
        <f t="shared" si="2"/>
        <v>988</v>
      </c>
      <c r="K10" s="100">
        <f t="shared" si="2"/>
        <v>1169</v>
      </c>
      <c r="L10" s="100">
        <f t="shared" si="2"/>
        <v>1170</v>
      </c>
      <c r="M10" s="100">
        <f t="shared" si="2"/>
        <v>1170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0</v>
      </c>
      <c r="F11" s="79">
        <v>0</v>
      </c>
      <c r="G11" s="79">
        <v>0</v>
      </c>
      <c r="H11" s="80">
        <v>0</v>
      </c>
      <c r="I11" s="79">
        <v>0</v>
      </c>
      <c r="J11" s="81">
        <v>0</v>
      </c>
      <c r="K11" s="79">
        <v>0</v>
      </c>
      <c r="L11" s="79">
        <v>0</v>
      </c>
      <c r="M11" s="79">
        <v>0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1225</v>
      </c>
      <c r="F13" s="86">
        <v>1380</v>
      </c>
      <c r="G13" s="86">
        <v>1221</v>
      </c>
      <c r="H13" s="87">
        <v>1180</v>
      </c>
      <c r="I13" s="86">
        <v>988</v>
      </c>
      <c r="J13" s="88">
        <v>988</v>
      </c>
      <c r="K13" s="86">
        <v>1169</v>
      </c>
      <c r="L13" s="86">
        <v>1170</v>
      </c>
      <c r="M13" s="86">
        <v>1170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379</v>
      </c>
      <c r="F15" s="79">
        <v>601</v>
      </c>
      <c r="G15" s="79">
        <v>685</v>
      </c>
      <c r="H15" s="80">
        <v>748</v>
      </c>
      <c r="I15" s="79">
        <v>690</v>
      </c>
      <c r="J15" s="81">
        <v>690</v>
      </c>
      <c r="K15" s="79">
        <v>699</v>
      </c>
      <c r="L15" s="79">
        <v>705</v>
      </c>
      <c r="M15" s="81">
        <v>700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220</v>
      </c>
      <c r="F16" s="86">
        <v>86</v>
      </c>
      <c r="G16" s="86">
        <v>81</v>
      </c>
      <c r="H16" s="87">
        <v>110</v>
      </c>
      <c r="I16" s="86">
        <v>20</v>
      </c>
      <c r="J16" s="88">
        <v>20</v>
      </c>
      <c r="K16" s="86">
        <v>120</v>
      </c>
      <c r="L16" s="86">
        <v>150</v>
      </c>
      <c r="M16" s="88">
        <v>150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93</v>
      </c>
      <c r="F17" s="86">
        <v>240</v>
      </c>
      <c r="G17" s="86">
        <v>249</v>
      </c>
      <c r="H17" s="87">
        <v>302</v>
      </c>
      <c r="I17" s="86">
        <v>249</v>
      </c>
      <c r="J17" s="88">
        <v>249</v>
      </c>
      <c r="K17" s="86">
        <v>290</v>
      </c>
      <c r="L17" s="86">
        <v>300</v>
      </c>
      <c r="M17" s="88">
        <v>300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413</v>
      </c>
      <c r="F18" s="93">
        <v>427</v>
      </c>
      <c r="G18" s="93">
        <v>0</v>
      </c>
      <c r="H18" s="94">
        <v>0</v>
      </c>
      <c r="I18" s="93">
        <v>0</v>
      </c>
      <c r="J18" s="95">
        <v>0</v>
      </c>
      <c r="K18" s="93">
        <v>0</v>
      </c>
      <c r="L18" s="93">
        <v>0</v>
      </c>
      <c r="M18" s="95">
        <v>0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0</v>
      </c>
      <c r="I19" s="100">
        <v>0</v>
      </c>
      <c r="J19" s="102">
        <v>0</v>
      </c>
      <c r="K19" s="100">
        <v>0</v>
      </c>
      <c r="L19" s="100">
        <v>0</v>
      </c>
      <c r="M19" s="100">
        <v>0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70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70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0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24</v>
      </c>
      <c r="F31" s="131">
        <f t="shared" ref="F31:M31" si="4">SUM(F32:F34)</f>
        <v>51</v>
      </c>
      <c r="G31" s="131">
        <f t="shared" si="4"/>
        <v>42</v>
      </c>
      <c r="H31" s="132">
        <f t="shared" si="4"/>
        <v>34</v>
      </c>
      <c r="I31" s="131">
        <f t="shared" si="4"/>
        <v>10</v>
      </c>
      <c r="J31" s="133">
        <f t="shared" si="4"/>
        <v>10</v>
      </c>
      <c r="K31" s="131">
        <f t="shared" si="4"/>
        <v>35</v>
      </c>
      <c r="L31" s="131">
        <f t="shared" si="4"/>
        <v>34</v>
      </c>
      <c r="M31" s="131">
        <f t="shared" si="4"/>
        <v>40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24</v>
      </c>
      <c r="F32" s="79">
        <v>51</v>
      </c>
      <c r="G32" s="79">
        <v>42</v>
      </c>
      <c r="H32" s="80">
        <v>34</v>
      </c>
      <c r="I32" s="79">
        <v>10</v>
      </c>
      <c r="J32" s="81">
        <v>10</v>
      </c>
      <c r="K32" s="79">
        <v>35</v>
      </c>
      <c r="L32" s="79">
        <v>34</v>
      </c>
      <c r="M32" s="79">
        <v>40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0</v>
      </c>
      <c r="F34" s="93">
        <v>0</v>
      </c>
      <c r="G34" s="93">
        <v>0</v>
      </c>
      <c r="H34" s="94">
        <v>0</v>
      </c>
      <c r="I34" s="93">
        <v>0</v>
      </c>
      <c r="J34" s="95">
        <v>0</v>
      </c>
      <c r="K34" s="93">
        <v>0</v>
      </c>
      <c r="L34" s="93">
        <v>0</v>
      </c>
      <c r="M34" s="93">
        <v>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159</v>
      </c>
      <c r="F36" s="72">
        <f t="shared" ref="F36:M36" si="5">SUM(F37:F38)</f>
        <v>0</v>
      </c>
      <c r="G36" s="72">
        <f t="shared" si="5"/>
        <v>1512</v>
      </c>
      <c r="H36" s="73">
        <f t="shared" si="5"/>
        <v>0</v>
      </c>
      <c r="I36" s="72">
        <f t="shared" si="5"/>
        <v>225</v>
      </c>
      <c r="J36" s="74">
        <f t="shared" si="5"/>
        <v>225</v>
      </c>
      <c r="K36" s="72">
        <f t="shared" si="5"/>
        <v>300</v>
      </c>
      <c r="L36" s="72">
        <f t="shared" si="5"/>
        <v>0</v>
      </c>
      <c r="M36" s="72">
        <f t="shared" si="5"/>
        <v>500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159</v>
      </c>
      <c r="F37" s="79">
        <v>0</v>
      </c>
      <c r="G37" s="79">
        <v>1512</v>
      </c>
      <c r="H37" s="80">
        <v>0</v>
      </c>
      <c r="I37" s="79">
        <v>225</v>
      </c>
      <c r="J37" s="81">
        <v>225</v>
      </c>
      <c r="K37" s="79">
        <v>300</v>
      </c>
      <c r="L37" s="79">
        <v>0</v>
      </c>
      <c r="M37" s="79">
        <v>500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0</v>
      </c>
      <c r="F38" s="93">
        <v>0</v>
      </c>
      <c r="G38" s="93">
        <v>0</v>
      </c>
      <c r="H38" s="94">
        <v>0</v>
      </c>
      <c r="I38" s="93">
        <v>0</v>
      </c>
      <c r="J38" s="95">
        <v>0</v>
      </c>
      <c r="K38" s="93">
        <v>0</v>
      </c>
      <c r="L38" s="93">
        <v>0</v>
      </c>
      <c r="M38" s="93">
        <v>0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1099</v>
      </c>
      <c r="F39" s="72">
        <v>17077</v>
      </c>
      <c r="G39" s="72">
        <v>3951</v>
      </c>
      <c r="H39" s="73">
        <v>1220</v>
      </c>
      <c r="I39" s="72">
        <v>1215</v>
      </c>
      <c r="J39" s="74">
        <v>1215</v>
      </c>
      <c r="K39" s="72">
        <v>1350</v>
      </c>
      <c r="L39" s="72">
        <v>1400</v>
      </c>
      <c r="M39" s="72">
        <v>1009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2507</v>
      </c>
      <c r="F40" s="46">
        <f t="shared" ref="F40:M40" si="6">F4+F9+F21+F29+F31+F36+F39</f>
        <v>18578</v>
      </c>
      <c r="G40" s="46">
        <f t="shared" si="6"/>
        <v>6726</v>
      </c>
      <c r="H40" s="47">
        <f t="shared" si="6"/>
        <v>2434</v>
      </c>
      <c r="I40" s="46">
        <f t="shared" si="6"/>
        <v>2438</v>
      </c>
      <c r="J40" s="48">
        <f t="shared" si="6"/>
        <v>2438</v>
      </c>
      <c r="K40" s="46">
        <f t="shared" si="6"/>
        <v>2854</v>
      </c>
      <c r="L40" s="46">
        <f t="shared" si="6"/>
        <v>2604</v>
      </c>
      <c r="M40" s="46">
        <f t="shared" si="6"/>
        <v>2719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137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129</v>
      </c>
      <c r="I3" s="174"/>
      <c r="J3" s="175"/>
      <c r="K3" s="17" t="s">
        <v>132</v>
      </c>
      <c r="L3" s="17" t="s">
        <v>131</v>
      </c>
      <c r="M3" s="17" t="s">
        <v>130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677609</v>
      </c>
      <c r="F4" s="72">
        <f t="shared" ref="F4:M4" si="0">F5+F8+F47</f>
        <v>726607</v>
      </c>
      <c r="G4" s="72">
        <f t="shared" si="0"/>
        <v>917662</v>
      </c>
      <c r="H4" s="73">
        <f t="shared" si="0"/>
        <v>887734</v>
      </c>
      <c r="I4" s="72">
        <f t="shared" si="0"/>
        <v>884081</v>
      </c>
      <c r="J4" s="74">
        <f t="shared" si="0"/>
        <v>884081</v>
      </c>
      <c r="K4" s="72">
        <f t="shared" si="0"/>
        <v>924764</v>
      </c>
      <c r="L4" s="72">
        <f t="shared" si="0"/>
        <v>982612.54800000007</v>
      </c>
      <c r="M4" s="72">
        <f t="shared" si="0"/>
        <v>1037430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512726</v>
      </c>
      <c r="F5" s="100">
        <f t="shared" ref="F5:M5" si="1">SUM(F6:F7)</f>
        <v>565859</v>
      </c>
      <c r="G5" s="100">
        <f t="shared" si="1"/>
        <v>751125</v>
      </c>
      <c r="H5" s="101">
        <f t="shared" si="1"/>
        <v>733258</v>
      </c>
      <c r="I5" s="100">
        <f t="shared" si="1"/>
        <v>713258</v>
      </c>
      <c r="J5" s="102">
        <f t="shared" si="1"/>
        <v>713258</v>
      </c>
      <c r="K5" s="100">
        <f t="shared" si="1"/>
        <v>763429</v>
      </c>
      <c r="L5" s="100">
        <f t="shared" si="1"/>
        <v>809025.54800000007</v>
      </c>
      <c r="M5" s="100">
        <f t="shared" si="1"/>
        <v>859995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449738</v>
      </c>
      <c r="F6" s="79">
        <v>494222</v>
      </c>
      <c r="G6" s="79">
        <v>674790</v>
      </c>
      <c r="H6" s="80">
        <v>666354</v>
      </c>
      <c r="I6" s="79">
        <v>649688</v>
      </c>
      <c r="J6" s="81">
        <v>640353</v>
      </c>
      <c r="K6" s="79">
        <v>688351</v>
      </c>
      <c r="L6" s="79">
        <v>730253.62400000007</v>
      </c>
      <c r="M6" s="79">
        <v>782185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62988</v>
      </c>
      <c r="F7" s="93">
        <v>71637</v>
      </c>
      <c r="G7" s="93">
        <v>76335</v>
      </c>
      <c r="H7" s="94">
        <v>66904</v>
      </c>
      <c r="I7" s="93">
        <v>63570</v>
      </c>
      <c r="J7" s="95">
        <v>72905</v>
      </c>
      <c r="K7" s="93">
        <v>75078</v>
      </c>
      <c r="L7" s="93">
        <v>78771.923999999999</v>
      </c>
      <c r="M7" s="93">
        <v>77810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164878</v>
      </c>
      <c r="F8" s="100">
        <f t="shared" ref="F8:M8" si="2">SUM(F9:F46)</f>
        <v>160748</v>
      </c>
      <c r="G8" s="100">
        <f t="shared" si="2"/>
        <v>166537</v>
      </c>
      <c r="H8" s="101">
        <f t="shared" si="2"/>
        <v>154476</v>
      </c>
      <c r="I8" s="100">
        <f t="shared" si="2"/>
        <v>170823</v>
      </c>
      <c r="J8" s="102">
        <f t="shared" si="2"/>
        <v>170823</v>
      </c>
      <c r="K8" s="100">
        <f t="shared" si="2"/>
        <v>161335</v>
      </c>
      <c r="L8" s="100">
        <f t="shared" si="2"/>
        <v>173587</v>
      </c>
      <c r="M8" s="100">
        <f t="shared" si="2"/>
        <v>177435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58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3960</v>
      </c>
      <c r="F10" s="86">
        <v>2851</v>
      </c>
      <c r="G10" s="86">
        <v>2639</v>
      </c>
      <c r="H10" s="87">
        <v>3280</v>
      </c>
      <c r="I10" s="86">
        <v>2102</v>
      </c>
      <c r="J10" s="88">
        <v>2102</v>
      </c>
      <c r="K10" s="86">
        <v>1907</v>
      </c>
      <c r="L10" s="86">
        <v>1992</v>
      </c>
      <c r="M10" s="86">
        <v>2090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1411</v>
      </c>
      <c r="F11" s="86">
        <v>781</v>
      </c>
      <c r="G11" s="86">
        <v>1929</v>
      </c>
      <c r="H11" s="87">
        <v>3024</v>
      </c>
      <c r="I11" s="86">
        <v>2255.5</v>
      </c>
      <c r="J11" s="88">
        <v>2255.5</v>
      </c>
      <c r="K11" s="86">
        <v>2078</v>
      </c>
      <c r="L11" s="86">
        <v>2083</v>
      </c>
      <c r="M11" s="86">
        <v>2188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5885</v>
      </c>
      <c r="H12" s="87">
        <v>4316</v>
      </c>
      <c r="I12" s="86">
        <v>4316</v>
      </c>
      <c r="J12" s="88">
        <v>4316</v>
      </c>
      <c r="K12" s="86">
        <v>4532</v>
      </c>
      <c r="L12" s="86">
        <v>4752</v>
      </c>
      <c r="M12" s="86">
        <v>4761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1178</v>
      </c>
      <c r="F13" s="86">
        <v>0</v>
      </c>
      <c r="G13" s="86">
        <v>959</v>
      </c>
      <c r="H13" s="87">
        <v>1590</v>
      </c>
      <c r="I13" s="86">
        <v>1590</v>
      </c>
      <c r="J13" s="88">
        <v>1590</v>
      </c>
      <c r="K13" s="86">
        <v>1000</v>
      </c>
      <c r="L13" s="86">
        <v>1050</v>
      </c>
      <c r="M13" s="86">
        <v>1103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384</v>
      </c>
      <c r="F14" s="86">
        <v>0</v>
      </c>
      <c r="G14" s="86">
        <v>0</v>
      </c>
      <c r="H14" s="87">
        <v>385</v>
      </c>
      <c r="I14" s="86">
        <v>0</v>
      </c>
      <c r="J14" s="88">
        <v>0</v>
      </c>
      <c r="K14" s="86">
        <v>85</v>
      </c>
      <c r="L14" s="86">
        <v>85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7441</v>
      </c>
      <c r="F15" s="86">
        <v>17712</v>
      </c>
      <c r="G15" s="86">
        <v>9563</v>
      </c>
      <c r="H15" s="87">
        <v>10672</v>
      </c>
      <c r="I15" s="86">
        <v>10226</v>
      </c>
      <c r="J15" s="88">
        <v>10226</v>
      </c>
      <c r="K15" s="86">
        <v>8554</v>
      </c>
      <c r="L15" s="86">
        <v>8824</v>
      </c>
      <c r="M15" s="86">
        <v>9023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4067</v>
      </c>
      <c r="F16" s="86">
        <v>0</v>
      </c>
      <c r="G16" s="86">
        <v>10481</v>
      </c>
      <c r="H16" s="87">
        <v>9870</v>
      </c>
      <c r="I16" s="86">
        <v>9698.5</v>
      </c>
      <c r="J16" s="88">
        <v>9698.5</v>
      </c>
      <c r="K16" s="86">
        <v>9233</v>
      </c>
      <c r="L16" s="86">
        <v>9495</v>
      </c>
      <c r="M16" s="86">
        <v>10179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57384</v>
      </c>
      <c r="F17" s="86">
        <v>39320</v>
      </c>
      <c r="G17" s="86">
        <v>42420</v>
      </c>
      <c r="H17" s="87">
        <v>15727</v>
      </c>
      <c r="I17" s="86">
        <v>44921</v>
      </c>
      <c r="J17" s="88">
        <v>44921</v>
      </c>
      <c r="K17" s="86">
        <v>34408</v>
      </c>
      <c r="L17" s="86">
        <v>40183</v>
      </c>
      <c r="M17" s="86">
        <v>40245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1575</v>
      </c>
      <c r="F21" s="86">
        <v>0</v>
      </c>
      <c r="G21" s="86">
        <v>4142</v>
      </c>
      <c r="H21" s="87">
        <v>1278</v>
      </c>
      <c r="I21" s="86">
        <v>1263</v>
      </c>
      <c r="J21" s="88">
        <v>1263</v>
      </c>
      <c r="K21" s="86">
        <v>1321</v>
      </c>
      <c r="L21" s="86">
        <v>1383</v>
      </c>
      <c r="M21" s="86">
        <v>1454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4626</v>
      </c>
      <c r="F22" s="86">
        <v>3210</v>
      </c>
      <c r="G22" s="86">
        <v>7634</v>
      </c>
      <c r="H22" s="87">
        <v>3660</v>
      </c>
      <c r="I22" s="86">
        <v>3326.5</v>
      </c>
      <c r="J22" s="88">
        <v>3326.5</v>
      </c>
      <c r="K22" s="86">
        <v>3182</v>
      </c>
      <c r="L22" s="86">
        <v>3341</v>
      </c>
      <c r="M22" s="86">
        <v>3508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23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639</v>
      </c>
      <c r="F24" s="86">
        <v>150</v>
      </c>
      <c r="G24" s="86">
        <v>330</v>
      </c>
      <c r="H24" s="87">
        <v>907</v>
      </c>
      <c r="I24" s="86">
        <v>752</v>
      </c>
      <c r="J24" s="88">
        <v>752</v>
      </c>
      <c r="K24" s="86">
        <v>571</v>
      </c>
      <c r="L24" s="86">
        <v>580</v>
      </c>
      <c r="M24" s="86">
        <v>582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2825</v>
      </c>
      <c r="F25" s="86">
        <v>0</v>
      </c>
      <c r="G25" s="86">
        <v>4204</v>
      </c>
      <c r="H25" s="87">
        <v>3130</v>
      </c>
      <c r="I25" s="86">
        <v>3130</v>
      </c>
      <c r="J25" s="88">
        <v>3130</v>
      </c>
      <c r="K25" s="86">
        <v>3247</v>
      </c>
      <c r="L25" s="86">
        <v>3279</v>
      </c>
      <c r="M25" s="86">
        <v>3477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60</v>
      </c>
      <c r="I27" s="86">
        <v>103</v>
      </c>
      <c r="J27" s="88">
        <v>103</v>
      </c>
      <c r="K27" s="86">
        <v>103</v>
      </c>
      <c r="L27" s="86">
        <v>106</v>
      </c>
      <c r="M27" s="86">
        <v>112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60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428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379</v>
      </c>
      <c r="G36" s="86">
        <v>0</v>
      </c>
      <c r="H36" s="87">
        <v>106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800</v>
      </c>
      <c r="F37" s="86">
        <v>458</v>
      </c>
      <c r="G37" s="86">
        <v>460</v>
      </c>
      <c r="H37" s="87">
        <v>681</v>
      </c>
      <c r="I37" s="86">
        <v>679.5</v>
      </c>
      <c r="J37" s="88">
        <v>679.5</v>
      </c>
      <c r="K37" s="86">
        <v>450</v>
      </c>
      <c r="L37" s="86">
        <v>463</v>
      </c>
      <c r="M37" s="86">
        <v>466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7658</v>
      </c>
      <c r="F38" s="86">
        <v>6645</v>
      </c>
      <c r="G38" s="86">
        <v>5574</v>
      </c>
      <c r="H38" s="87">
        <v>5781</v>
      </c>
      <c r="I38" s="86">
        <v>3208</v>
      </c>
      <c r="J38" s="88">
        <v>3208</v>
      </c>
      <c r="K38" s="86">
        <v>3397</v>
      </c>
      <c r="L38" s="86">
        <v>3429</v>
      </c>
      <c r="M38" s="86">
        <v>3538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25251</v>
      </c>
      <c r="F39" s="86">
        <v>33788</v>
      </c>
      <c r="G39" s="86">
        <v>27626</v>
      </c>
      <c r="H39" s="87">
        <v>36428</v>
      </c>
      <c r="I39" s="86">
        <v>35031</v>
      </c>
      <c r="J39" s="88">
        <v>35031</v>
      </c>
      <c r="K39" s="86">
        <v>36199</v>
      </c>
      <c r="L39" s="86">
        <v>39255</v>
      </c>
      <c r="M39" s="86">
        <v>40667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2414</v>
      </c>
      <c r="F40" s="86">
        <v>0</v>
      </c>
      <c r="G40" s="86">
        <v>3159</v>
      </c>
      <c r="H40" s="87">
        <v>4107</v>
      </c>
      <c r="I40" s="86">
        <v>4027</v>
      </c>
      <c r="J40" s="88">
        <v>4027</v>
      </c>
      <c r="K40" s="86">
        <v>4307</v>
      </c>
      <c r="L40" s="86">
        <v>4312</v>
      </c>
      <c r="M40" s="86">
        <v>4528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165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35137</v>
      </c>
      <c r="F42" s="86">
        <v>44410</v>
      </c>
      <c r="G42" s="86">
        <v>31132</v>
      </c>
      <c r="H42" s="87">
        <v>37733</v>
      </c>
      <c r="I42" s="86">
        <v>34746</v>
      </c>
      <c r="J42" s="88">
        <v>34746</v>
      </c>
      <c r="K42" s="86">
        <v>36804</v>
      </c>
      <c r="L42" s="86">
        <v>38307</v>
      </c>
      <c r="M42" s="86">
        <v>38320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2808</v>
      </c>
      <c r="F43" s="86">
        <v>1649</v>
      </c>
      <c r="G43" s="86">
        <v>1309</v>
      </c>
      <c r="H43" s="87">
        <v>1676</v>
      </c>
      <c r="I43" s="86">
        <v>1472</v>
      </c>
      <c r="J43" s="88">
        <v>1472</v>
      </c>
      <c r="K43" s="86">
        <v>1560</v>
      </c>
      <c r="L43" s="86">
        <v>1630</v>
      </c>
      <c r="M43" s="86">
        <v>1657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332</v>
      </c>
      <c r="F44" s="86">
        <v>970</v>
      </c>
      <c r="G44" s="86">
        <v>1919</v>
      </c>
      <c r="H44" s="87">
        <v>2080</v>
      </c>
      <c r="I44" s="86">
        <v>2975.5</v>
      </c>
      <c r="J44" s="88">
        <v>2975.5</v>
      </c>
      <c r="K44" s="86">
        <v>3160</v>
      </c>
      <c r="L44" s="86">
        <v>3377</v>
      </c>
      <c r="M44" s="86">
        <v>3599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4870</v>
      </c>
      <c r="F45" s="86">
        <v>7809</v>
      </c>
      <c r="G45" s="86">
        <v>5172</v>
      </c>
      <c r="H45" s="87">
        <v>7985</v>
      </c>
      <c r="I45" s="86">
        <v>5000.5</v>
      </c>
      <c r="J45" s="88">
        <v>5000.5</v>
      </c>
      <c r="K45" s="86">
        <v>5237</v>
      </c>
      <c r="L45" s="86">
        <v>5661</v>
      </c>
      <c r="M45" s="86">
        <v>5938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5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5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1370119</v>
      </c>
      <c r="F51" s="72">
        <f t="shared" ref="F51:M51" si="4">F52+F59+F62+F63+F64+F72+F73</f>
        <v>1179335</v>
      </c>
      <c r="G51" s="72">
        <f t="shared" si="4"/>
        <v>1198558</v>
      </c>
      <c r="H51" s="73">
        <f t="shared" si="4"/>
        <v>1335848</v>
      </c>
      <c r="I51" s="72">
        <f t="shared" si="4"/>
        <v>1340630</v>
      </c>
      <c r="J51" s="74">
        <f t="shared" si="4"/>
        <v>1340630</v>
      </c>
      <c r="K51" s="72">
        <f t="shared" si="4"/>
        <v>1230802</v>
      </c>
      <c r="L51" s="72">
        <f t="shared" si="4"/>
        <v>1211749</v>
      </c>
      <c r="M51" s="72">
        <f t="shared" si="4"/>
        <v>1339662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93642</v>
      </c>
      <c r="F52" s="79">
        <f t="shared" ref="F52:M52" si="5">F53+F56</f>
        <v>4022</v>
      </c>
      <c r="G52" s="79">
        <f t="shared" si="5"/>
        <v>1529</v>
      </c>
      <c r="H52" s="80">
        <f t="shared" si="5"/>
        <v>1806</v>
      </c>
      <c r="I52" s="79">
        <f t="shared" si="5"/>
        <v>1936</v>
      </c>
      <c r="J52" s="81">
        <f t="shared" si="5"/>
        <v>1936</v>
      </c>
      <c r="K52" s="79">
        <f t="shared" si="5"/>
        <v>1169</v>
      </c>
      <c r="L52" s="79">
        <f t="shared" si="5"/>
        <v>1228</v>
      </c>
      <c r="M52" s="79">
        <f t="shared" si="5"/>
        <v>1290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93642</v>
      </c>
      <c r="F56" s="100">
        <f t="shared" ref="F56:M56" si="7">SUM(F57:F58)</f>
        <v>4022</v>
      </c>
      <c r="G56" s="100">
        <f t="shared" si="7"/>
        <v>1529</v>
      </c>
      <c r="H56" s="101">
        <f t="shared" si="7"/>
        <v>1806</v>
      </c>
      <c r="I56" s="100">
        <f t="shared" si="7"/>
        <v>1936</v>
      </c>
      <c r="J56" s="102">
        <f t="shared" si="7"/>
        <v>1936</v>
      </c>
      <c r="K56" s="100">
        <f t="shared" si="7"/>
        <v>1169</v>
      </c>
      <c r="L56" s="100">
        <f t="shared" si="7"/>
        <v>1228</v>
      </c>
      <c r="M56" s="100">
        <f t="shared" si="7"/>
        <v>1290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93642</v>
      </c>
      <c r="F57" s="79">
        <v>4022</v>
      </c>
      <c r="G57" s="79">
        <v>1529</v>
      </c>
      <c r="H57" s="80">
        <v>1806</v>
      </c>
      <c r="I57" s="79">
        <v>1936</v>
      </c>
      <c r="J57" s="81">
        <v>1936</v>
      </c>
      <c r="K57" s="79">
        <v>1169</v>
      </c>
      <c r="L57" s="79">
        <v>1228</v>
      </c>
      <c r="M57" s="79">
        <v>1290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6</v>
      </c>
      <c r="H59" s="101">
        <f t="shared" si="8"/>
        <v>0</v>
      </c>
      <c r="I59" s="100">
        <f t="shared" si="8"/>
        <v>1842</v>
      </c>
      <c r="J59" s="102">
        <f t="shared" si="8"/>
        <v>1842</v>
      </c>
      <c r="K59" s="100">
        <f t="shared" si="8"/>
        <v>1070</v>
      </c>
      <c r="L59" s="100">
        <f t="shared" si="8"/>
        <v>1120</v>
      </c>
      <c r="M59" s="100">
        <f t="shared" si="8"/>
        <v>1173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6</v>
      </c>
      <c r="H61" s="94">
        <v>0</v>
      </c>
      <c r="I61" s="93">
        <v>1842</v>
      </c>
      <c r="J61" s="95">
        <v>1842</v>
      </c>
      <c r="K61" s="93">
        <v>1070</v>
      </c>
      <c r="L61" s="93">
        <v>1120</v>
      </c>
      <c r="M61" s="93">
        <v>1173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3512</v>
      </c>
      <c r="H72" s="87">
        <v>3850</v>
      </c>
      <c r="I72" s="86">
        <v>3350</v>
      </c>
      <c r="J72" s="88">
        <v>3350</v>
      </c>
      <c r="K72" s="86">
        <v>4096</v>
      </c>
      <c r="L72" s="86">
        <v>4301</v>
      </c>
      <c r="M72" s="86">
        <v>4483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1276477</v>
      </c>
      <c r="F73" s="86">
        <f t="shared" ref="F73:M73" si="12">SUM(F74:F75)</f>
        <v>1175313</v>
      </c>
      <c r="G73" s="86">
        <f t="shared" si="12"/>
        <v>1193511</v>
      </c>
      <c r="H73" s="87">
        <f t="shared" si="12"/>
        <v>1330192</v>
      </c>
      <c r="I73" s="86">
        <f t="shared" si="12"/>
        <v>1333502</v>
      </c>
      <c r="J73" s="88">
        <f t="shared" si="12"/>
        <v>1333502</v>
      </c>
      <c r="K73" s="86">
        <f t="shared" si="12"/>
        <v>1224467</v>
      </c>
      <c r="L73" s="86">
        <f t="shared" si="12"/>
        <v>1205100</v>
      </c>
      <c r="M73" s="86">
        <f t="shared" si="12"/>
        <v>1332716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2202</v>
      </c>
      <c r="F74" s="79">
        <v>4259</v>
      </c>
      <c r="G74" s="79">
        <v>3763</v>
      </c>
      <c r="H74" s="80">
        <v>2450</v>
      </c>
      <c r="I74" s="79">
        <v>4392</v>
      </c>
      <c r="J74" s="81">
        <v>4392</v>
      </c>
      <c r="K74" s="79">
        <v>3208</v>
      </c>
      <c r="L74" s="79">
        <v>3368</v>
      </c>
      <c r="M74" s="79">
        <v>3569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1274275</v>
      </c>
      <c r="F75" s="93">
        <v>1171054</v>
      </c>
      <c r="G75" s="93">
        <v>1189748</v>
      </c>
      <c r="H75" s="94">
        <v>1327742</v>
      </c>
      <c r="I75" s="93">
        <v>1329110</v>
      </c>
      <c r="J75" s="95">
        <v>1329110</v>
      </c>
      <c r="K75" s="93">
        <v>1221259</v>
      </c>
      <c r="L75" s="93">
        <v>1201732</v>
      </c>
      <c r="M75" s="93">
        <v>1329147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22722</v>
      </c>
      <c r="F77" s="72">
        <f t="shared" ref="F77:M77" si="13">F78+F81+F84+F85+F86+F87+F88</f>
        <v>10695</v>
      </c>
      <c r="G77" s="72">
        <f t="shared" si="13"/>
        <v>6931</v>
      </c>
      <c r="H77" s="73">
        <f t="shared" si="13"/>
        <v>8043</v>
      </c>
      <c r="I77" s="72">
        <f t="shared" si="13"/>
        <v>8281.5</v>
      </c>
      <c r="J77" s="74">
        <f t="shared" si="13"/>
        <v>8281.5</v>
      </c>
      <c r="K77" s="72">
        <f t="shared" si="13"/>
        <v>2467</v>
      </c>
      <c r="L77" s="72">
        <f t="shared" si="13"/>
        <v>855</v>
      </c>
      <c r="M77" s="72">
        <f t="shared" si="13"/>
        <v>658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288</v>
      </c>
      <c r="F78" s="100">
        <f t="shared" ref="F78:M78" si="14">SUM(F79:F80)</f>
        <v>331</v>
      </c>
      <c r="G78" s="100">
        <f t="shared" si="14"/>
        <v>291</v>
      </c>
      <c r="H78" s="101">
        <f t="shared" si="14"/>
        <v>37</v>
      </c>
      <c r="I78" s="100">
        <f t="shared" si="14"/>
        <v>178</v>
      </c>
      <c r="J78" s="102">
        <f t="shared" si="14"/>
        <v>178</v>
      </c>
      <c r="K78" s="100">
        <f t="shared" si="14"/>
        <v>40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288</v>
      </c>
      <c r="F80" s="93">
        <v>331</v>
      </c>
      <c r="G80" s="93">
        <v>291</v>
      </c>
      <c r="H80" s="94">
        <v>37</v>
      </c>
      <c r="I80" s="93">
        <v>178</v>
      </c>
      <c r="J80" s="95">
        <v>178</v>
      </c>
      <c r="K80" s="93">
        <v>40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22434</v>
      </c>
      <c r="F81" s="86">
        <f t="shared" ref="F81:M81" si="15">SUM(F82:F83)</f>
        <v>10364</v>
      </c>
      <c r="G81" s="86">
        <f t="shared" si="15"/>
        <v>6640</v>
      </c>
      <c r="H81" s="87">
        <f t="shared" si="15"/>
        <v>8006</v>
      </c>
      <c r="I81" s="86">
        <f t="shared" si="15"/>
        <v>8103.5</v>
      </c>
      <c r="J81" s="88">
        <f t="shared" si="15"/>
        <v>8103.5</v>
      </c>
      <c r="K81" s="86">
        <f t="shared" si="15"/>
        <v>2427</v>
      </c>
      <c r="L81" s="86">
        <f t="shared" si="15"/>
        <v>855</v>
      </c>
      <c r="M81" s="86">
        <f t="shared" si="15"/>
        <v>658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6719</v>
      </c>
      <c r="F82" s="79">
        <v>1875</v>
      </c>
      <c r="G82" s="79">
        <v>1472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15715</v>
      </c>
      <c r="F83" s="93">
        <v>8489</v>
      </c>
      <c r="G83" s="93">
        <v>5168</v>
      </c>
      <c r="H83" s="94">
        <v>8006</v>
      </c>
      <c r="I83" s="93">
        <v>8103.5</v>
      </c>
      <c r="J83" s="95">
        <v>8103.5</v>
      </c>
      <c r="K83" s="93">
        <v>2427</v>
      </c>
      <c r="L83" s="93">
        <v>855</v>
      </c>
      <c r="M83" s="93">
        <v>658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281</v>
      </c>
      <c r="F90" s="72">
        <v>473</v>
      </c>
      <c r="G90" s="72">
        <v>1377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2070731</v>
      </c>
      <c r="F92" s="46">
        <f t="shared" ref="F92:M92" si="16">F4+F51+F77+F90</f>
        <v>1917110</v>
      </c>
      <c r="G92" s="46">
        <f t="shared" si="16"/>
        <v>2124528</v>
      </c>
      <c r="H92" s="47">
        <f t="shared" si="16"/>
        <v>2231625</v>
      </c>
      <c r="I92" s="46">
        <f t="shared" si="16"/>
        <v>2232992.5</v>
      </c>
      <c r="J92" s="48">
        <f t="shared" si="16"/>
        <v>2232992.5</v>
      </c>
      <c r="K92" s="46">
        <f t="shared" si="16"/>
        <v>2158033</v>
      </c>
      <c r="L92" s="46">
        <f t="shared" si="16"/>
        <v>2195216.548</v>
      </c>
      <c r="M92" s="46">
        <f t="shared" si="16"/>
        <v>2377750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129</v>
      </c>
      <c r="I3" s="174"/>
      <c r="J3" s="175"/>
      <c r="K3" s="17" t="s">
        <v>132</v>
      </c>
      <c r="L3" s="17" t="s">
        <v>131</v>
      </c>
      <c r="M3" s="17" t="s">
        <v>130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207161</v>
      </c>
      <c r="F4" s="72">
        <f t="shared" ref="F4:M4" si="0">F5+F8+F47</f>
        <v>232526</v>
      </c>
      <c r="G4" s="72">
        <f t="shared" si="0"/>
        <v>240941</v>
      </c>
      <c r="H4" s="73">
        <f t="shared" si="0"/>
        <v>275784</v>
      </c>
      <c r="I4" s="72">
        <f t="shared" si="0"/>
        <v>253083</v>
      </c>
      <c r="J4" s="74">
        <f t="shared" si="0"/>
        <v>253083</v>
      </c>
      <c r="K4" s="72">
        <f t="shared" si="0"/>
        <v>264108</v>
      </c>
      <c r="L4" s="72">
        <f t="shared" si="0"/>
        <v>276956.54800000001</v>
      </c>
      <c r="M4" s="72">
        <f t="shared" si="0"/>
        <v>292243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129983</v>
      </c>
      <c r="F5" s="100">
        <f t="shared" ref="F5:M5" si="1">SUM(F6:F7)</f>
        <v>139414</v>
      </c>
      <c r="G5" s="100">
        <f t="shared" si="1"/>
        <v>144253</v>
      </c>
      <c r="H5" s="101">
        <f t="shared" si="1"/>
        <v>166220</v>
      </c>
      <c r="I5" s="100">
        <f t="shared" si="1"/>
        <v>152917</v>
      </c>
      <c r="J5" s="102">
        <f t="shared" si="1"/>
        <v>152917</v>
      </c>
      <c r="K5" s="100">
        <f t="shared" si="1"/>
        <v>156827</v>
      </c>
      <c r="L5" s="100">
        <f t="shared" si="1"/>
        <v>165763.54800000001</v>
      </c>
      <c r="M5" s="100">
        <f t="shared" si="1"/>
        <v>175565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113841</v>
      </c>
      <c r="F6" s="79">
        <v>121617</v>
      </c>
      <c r="G6" s="79">
        <v>125766</v>
      </c>
      <c r="H6" s="80">
        <v>149578</v>
      </c>
      <c r="I6" s="79">
        <v>137648</v>
      </c>
      <c r="J6" s="81">
        <v>140230</v>
      </c>
      <c r="K6" s="79">
        <v>140499</v>
      </c>
      <c r="L6" s="79">
        <v>148504.62400000001</v>
      </c>
      <c r="M6" s="79">
        <v>157343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16142</v>
      </c>
      <c r="F7" s="93">
        <v>17797</v>
      </c>
      <c r="G7" s="93">
        <v>18487</v>
      </c>
      <c r="H7" s="94">
        <v>16642</v>
      </c>
      <c r="I7" s="93">
        <v>15269</v>
      </c>
      <c r="J7" s="95">
        <v>12687</v>
      </c>
      <c r="K7" s="93">
        <v>16328</v>
      </c>
      <c r="L7" s="93">
        <v>17258.923999999999</v>
      </c>
      <c r="M7" s="93">
        <v>18222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77173</v>
      </c>
      <c r="F8" s="100">
        <f t="shared" ref="F8:M8" si="2">SUM(F9:F46)</f>
        <v>93112</v>
      </c>
      <c r="G8" s="100">
        <f t="shared" si="2"/>
        <v>96688</v>
      </c>
      <c r="H8" s="101">
        <f t="shared" si="2"/>
        <v>109564</v>
      </c>
      <c r="I8" s="100">
        <f t="shared" si="2"/>
        <v>100166</v>
      </c>
      <c r="J8" s="102">
        <f t="shared" si="2"/>
        <v>100166</v>
      </c>
      <c r="K8" s="100">
        <f t="shared" si="2"/>
        <v>107281</v>
      </c>
      <c r="L8" s="100">
        <f t="shared" si="2"/>
        <v>111193</v>
      </c>
      <c r="M8" s="100">
        <f t="shared" si="2"/>
        <v>116678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3107</v>
      </c>
      <c r="F10" s="86">
        <v>2217</v>
      </c>
      <c r="G10" s="86">
        <v>1842</v>
      </c>
      <c r="H10" s="87">
        <v>1530</v>
      </c>
      <c r="I10" s="86">
        <v>1473</v>
      </c>
      <c r="J10" s="88">
        <v>1473</v>
      </c>
      <c r="K10" s="86">
        <v>442</v>
      </c>
      <c r="L10" s="86">
        <v>452</v>
      </c>
      <c r="M10" s="86">
        <v>476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1202</v>
      </c>
      <c r="F11" s="86">
        <v>294</v>
      </c>
      <c r="G11" s="86">
        <v>1283</v>
      </c>
      <c r="H11" s="87">
        <v>1882</v>
      </c>
      <c r="I11" s="86">
        <v>1642</v>
      </c>
      <c r="J11" s="88">
        <v>1642</v>
      </c>
      <c r="K11" s="86">
        <v>1141</v>
      </c>
      <c r="L11" s="86">
        <v>1098</v>
      </c>
      <c r="M11" s="86">
        <v>1156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5885</v>
      </c>
      <c r="H12" s="87">
        <v>4316</v>
      </c>
      <c r="I12" s="86">
        <v>4316</v>
      </c>
      <c r="J12" s="88">
        <v>4316</v>
      </c>
      <c r="K12" s="86">
        <v>4532</v>
      </c>
      <c r="L12" s="86">
        <v>4752</v>
      </c>
      <c r="M12" s="86">
        <v>4761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1178</v>
      </c>
      <c r="F13" s="86">
        <v>0</v>
      </c>
      <c r="G13" s="86">
        <v>959</v>
      </c>
      <c r="H13" s="87">
        <v>1590</v>
      </c>
      <c r="I13" s="86">
        <v>1590</v>
      </c>
      <c r="J13" s="88">
        <v>1590</v>
      </c>
      <c r="K13" s="86">
        <v>1000</v>
      </c>
      <c r="L13" s="86">
        <v>1050</v>
      </c>
      <c r="M13" s="86">
        <v>1103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0</v>
      </c>
      <c r="F14" s="86">
        <v>0</v>
      </c>
      <c r="G14" s="86">
        <v>0</v>
      </c>
      <c r="H14" s="87">
        <v>0</v>
      </c>
      <c r="I14" s="86">
        <v>0</v>
      </c>
      <c r="J14" s="88">
        <v>0</v>
      </c>
      <c r="K14" s="86">
        <v>0</v>
      </c>
      <c r="L14" s="86">
        <v>85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7406</v>
      </c>
      <c r="F15" s="86">
        <v>17712</v>
      </c>
      <c r="G15" s="86">
        <v>9563</v>
      </c>
      <c r="H15" s="87">
        <v>10218</v>
      </c>
      <c r="I15" s="86">
        <v>10206</v>
      </c>
      <c r="J15" s="88">
        <v>10206</v>
      </c>
      <c r="K15" s="86">
        <v>8554</v>
      </c>
      <c r="L15" s="86">
        <v>8624</v>
      </c>
      <c r="M15" s="86">
        <v>9023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4067</v>
      </c>
      <c r="F16" s="86">
        <v>0</v>
      </c>
      <c r="G16" s="86">
        <v>10481</v>
      </c>
      <c r="H16" s="87">
        <v>9665</v>
      </c>
      <c r="I16" s="86">
        <v>9665</v>
      </c>
      <c r="J16" s="88">
        <v>9665</v>
      </c>
      <c r="K16" s="86">
        <v>9233</v>
      </c>
      <c r="L16" s="86">
        <v>9495</v>
      </c>
      <c r="M16" s="86">
        <v>10179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5865</v>
      </c>
      <c r="F17" s="86">
        <v>8589</v>
      </c>
      <c r="G17" s="86">
        <v>6177</v>
      </c>
      <c r="H17" s="87">
        <v>7207</v>
      </c>
      <c r="I17" s="86">
        <v>7207</v>
      </c>
      <c r="J17" s="88">
        <v>7207</v>
      </c>
      <c r="K17" s="86">
        <v>13193</v>
      </c>
      <c r="L17" s="86">
        <v>11915</v>
      </c>
      <c r="M17" s="86">
        <v>13318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1575</v>
      </c>
      <c r="F21" s="86">
        <v>0</v>
      </c>
      <c r="G21" s="86">
        <v>4134</v>
      </c>
      <c r="H21" s="87">
        <v>1278</v>
      </c>
      <c r="I21" s="86">
        <v>1258</v>
      </c>
      <c r="J21" s="88">
        <v>1258</v>
      </c>
      <c r="K21" s="86">
        <v>1321</v>
      </c>
      <c r="L21" s="86">
        <v>1383</v>
      </c>
      <c r="M21" s="86">
        <v>1454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4123</v>
      </c>
      <c r="F22" s="86">
        <v>3181</v>
      </c>
      <c r="G22" s="86">
        <v>7619</v>
      </c>
      <c r="H22" s="87">
        <v>3298</v>
      </c>
      <c r="I22" s="86">
        <v>3298</v>
      </c>
      <c r="J22" s="88">
        <v>3298</v>
      </c>
      <c r="K22" s="86">
        <v>3182</v>
      </c>
      <c r="L22" s="86">
        <v>3341</v>
      </c>
      <c r="M22" s="86">
        <v>3508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342</v>
      </c>
      <c r="F24" s="86">
        <v>0</v>
      </c>
      <c r="G24" s="86">
        <v>234</v>
      </c>
      <c r="H24" s="87">
        <v>816</v>
      </c>
      <c r="I24" s="86">
        <v>721</v>
      </c>
      <c r="J24" s="88">
        <v>721</v>
      </c>
      <c r="K24" s="86">
        <v>536</v>
      </c>
      <c r="L24" s="86">
        <v>543</v>
      </c>
      <c r="M24" s="86">
        <v>543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2592</v>
      </c>
      <c r="F25" s="86">
        <v>0</v>
      </c>
      <c r="G25" s="86">
        <v>4204</v>
      </c>
      <c r="H25" s="87">
        <v>3130</v>
      </c>
      <c r="I25" s="86">
        <v>3130</v>
      </c>
      <c r="J25" s="88">
        <v>3130</v>
      </c>
      <c r="K25" s="86">
        <v>3247</v>
      </c>
      <c r="L25" s="86">
        <v>3279</v>
      </c>
      <c r="M25" s="86">
        <v>3477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60</v>
      </c>
      <c r="I27" s="86">
        <v>43</v>
      </c>
      <c r="J27" s="88">
        <v>43</v>
      </c>
      <c r="K27" s="86">
        <v>30</v>
      </c>
      <c r="L27" s="86">
        <v>30</v>
      </c>
      <c r="M27" s="86">
        <v>30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529</v>
      </c>
      <c r="F37" s="86">
        <v>458</v>
      </c>
      <c r="G37" s="86">
        <v>324</v>
      </c>
      <c r="H37" s="87">
        <v>678</v>
      </c>
      <c r="I37" s="86">
        <v>678</v>
      </c>
      <c r="J37" s="88">
        <v>678</v>
      </c>
      <c r="K37" s="86">
        <v>450</v>
      </c>
      <c r="L37" s="86">
        <v>463</v>
      </c>
      <c r="M37" s="86">
        <v>466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4400</v>
      </c>
      <c r="F38" s="86">
        <v>4093</v>
      </c>
      <c r="G38" s="86">
        <v>3183</v>
      </c>
      <c r="H38" s="87">
        <v>4998</v>
      </c>
      <c r="I38" s="86">
        <v>3122</v>
      </c>
      <c r="J38" s="88">
        <v>3122</v>
      </c>
      <c r="K38" s="86">
        <v>3031</v>
      </c>
      <c r="L38" s="86">
        <v>3043</v>
      </c>
      <c r="M38" s="86">
        <v>3134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24756</v>
      </c>
      <c r="F39" s="86">
        <v>28078</v>
      </c>
      <c r="G39" s="86">
        <v>27277</v>
      </c>
      <c r="H39" s="87">
        <v>36019</v>
      </c>
      <c r="I39" s="86">
        <v>34961</v>
      </c>
      <c r="J39" s="88">
        <v>34961</v>
      </c>
      <c r="K39" s="86">
        <v>35767</v>
      </c>
      <c r="L39" s="86">
        <v>38801</v>
      </c>
      <c r="M39" s="86">
        <v>40191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2414</v>
      </c>
      <c r="F40" s="86">
        <v>0</v>
      </c>
      <c r="G40" s="86">
        <v>3139</v>
      </c>
      <c r="H40" s="87">
        <v>4107</v>
      </c>
      <c r="I40" s="86">
        <v>4007</v>
      </c>
      <c r="J40" s="88">
        <v>4007</v>
      </c>
      <c r="K40" s="86">
        <v>4307</v>
      </c>
      <c r="L40" s="86">
        <v>4312</v>
      </c>
      <c r="M40" s="86">
        <v>4528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8715</v>
      </c>
      <c r="F42" s="86">
        <v>23433</v>
      </c>
      <c r="G42" s="86">
        <v>6059</v>
      </c>
      <c r="H42" s="87">
        <v>12770</v>
      </c>
      <c r="I42" s="86">
        <v>7382</v>
      </c>
      <c r="J42" s="88">
        <v>7382</v>
      </c>
      <c r="K42" s="86">
        <v>12246</v>
      </c>
      <c r="L42" s="86">
        <v>12722</v>
      </c>
      <c r="M42" s="86">
        <v>13243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2808</v>
      </c>
      <c r="F43" s="86">
        <v>1649</v>
      </c>
      <c r="G43" s="86">
        <v>1145</v>
      </c>
      <c r="H43" s="87">
        <v>1572</v>
      </c>
      <c r="I43" s="86">
        <v>1472</v>
      </c>
      <c r="J43" s="88">
        <v>1472</v>
      </c>
      <c r="K43" s="86">
        <v>1560</v>
      </c>
      <c r="L43" s="86">
        <v>1630</v>
      </c>
      <c r="M43" s="86">
        <v>1657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294</v>
      </c>
      <c r="F44" s="86">
        <v>381</v>
      </c>
      <c r="G44" s="86">
        <v>996</v>
      </c>
      <c r="H44" s="87">
        <v>1977</v>
      </c>
      <c r="I44" s="86">
        <v>1937</v>
      </c>
      <c r="J44" s="88">
        <v>1937</v>
      </c>
      <c r="K44" s="86">
        <v>2669</v>
      </c>
      <c r="L44" s="86">
        <v>3131</v>
      </c>
      <c r="M44" s="86">
        <v>3340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1800</v>
      </c>
      <c r="F45" s="86">
        <v>3027</v>
      </c>
      <c r="G45" s="86">
        <v>2184</v>
      </c>
      <c r="H45" s="87">
        <v>2453</v>
      </c>
      <c r="I45" s="86">
        <v>2058</v>
      </c>
      <c r="J45" s="88">
        <v>2058</v>
      </c>
      <c r="K45" s="86">
        <v>840</v>
      </c>
      <c r="L45" s="86">
        <v>1044</v>
      </c>
      <c r="M45" s="86">
        <v>1091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5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5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5401</v>
      </c>
      <c r="F51" s="72">
        <f t="shared" ref="F51:M51" si="4">F52+F59+F62+F63+F64+F72+F73</f>
        <v>5060</v>
      </c>
      <c r="G51" s="72">
        <f t="shared" si="4"/>
        <v>2540</v>
      </c>
      <c r="H51" s="73">
        <f t="shared" si="4"/>
        <v>3773</v>
      </c>
      <c r="I51" s="72">
        <f t="shared" si="4"/>
        <v>5088</v>
      </c>
      <c r="J51" s="74">
        <f t="shared" si="4"/>
        <v>5088</v>
      </c>
      <c r="K51" s="72">
        <f t="shared" si="4"/>
        <v>4860</v>
      </c>
      <c r="L51" s="72">
        <f t="shared" si="4"/>
        <v>5099</v>
      </c>
      <c r="M51" s="72">
        <f t="shared" si="4"/>
        <v>5352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3642</v>
      </c>
      <c r="F52" s="79">
        <f t="shared" ref="F52:M52" si="5">F53+F56</f>
        <v>4022</v>
      </c>
      <c r="G52" s="79">
        <f t="shared" si="5"/>
        <v>1431</v>
      </c>
      <c r="H52" s="80">
        <f t="shared" si="5"/>
        <v>1647</v>
      </c>
      <c r="I52" s="79">
        <f t="shared" si="5"/>
        <v>477</v>
      </c>
      <c r="J52" s="81">
        <f t="shared" si="5"/>
        <v>477</v>
      </c>
      <c r="K52" s="79">
        <f t="shared" si="5"/>
        <v>1010</v>
      </c>
      <c r="L52" s="79">
        <f t="shared" si="5"/>
        <v>1061</v>
      </c>
      <c r="M52" s="79">
        <f t="shared" si="5"/>
        <v>1114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3642</v>
      </c>
      <c r="F56" s="93">
        <f t="shared" ref="F56:M56" si="7">SUM(F57:F58)</f>
        <v>4022</v>
      </c>
      <c r="G56" s="93">
        <f t="shared" si="7"/>
        <v>1431</v>
      </c>
      <c r="H56" s="94">
        <f t="shared" si="7"/>
        <v>1647</v>
      </c>
      <c r="I56" s="93">
        <f t="shared" si="7"/>
        <v>477</v>
      </c>
      <c r="J56" s="95">
        <f t="shared" si="7"/>
        <v>477</v>
      </c>
      <c r="K56" s="93">
        <f t="shared" si="7"/>
        <v>1010</v>
      </c>
      <c r="L56" s="93">
        <f t="shared" si="7"/>
        <v>1061</v>
      </c>
      <c r="M56" s="93">
        <f t="shared" si="7"/>
        <v>1114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3642</v>
      </c>
      <c r="F57" s="79">
        <v>4022</v>
      </c>
      <c r="G57" s="79">
        <v>1431</v>
      </c>
      <c r="H57" s="80">
        <v>1647</v>
      </c>
      <c r="I57" s="79">
        <v>477</v>
      </c>
      <c r="J57" s="81">
        <v>477</v>
      </c>
      <c r="K57" s="79">
        <v>1010</v>
      </c>
      <c r="L57" s="79">
        <v>1061</v>
      </c>
      <c r="M57" s="79">
        <v>1114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6</v>
      </c>
      <c r="H59" s="101">
        <f t="shared" si="8"/>
        <v>0</v>
      </c>
      <c r="I59" s="100">
        <f t="shared" si="8"/>
        <v>1842</v>
      </c>
      <c r="J59" s="102">
        <f t="shared" si="8"/>
        <v>1842</v>
      </c>
      <c r="K59" s="100">
        <f t="shared" si="8"/>
        <v>1070</v>
      </c>
      <c r="L59" s="100">
        <f t="shared" si="8"/>
        <v>1120</v>
      </c>
      <c r="M59" s="100">
        <f t="shared" si="8"/>
        <v>1173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6</v>
      </c>
      <c r="H61" s="94">
        <v>0</v>
      </c>
      <c r="I61" s="93">
        <v>1842</v>
      </c>
      <c r="J61" s="95">
        <v>1842</v>
      </c>
      <c r="K61" s="93">
        <v>1070</v>
      </c>
      <c r="L61" s="93">
        <v>1120</v>
      </c>
      <c r="M61" s="93">
        <v>1173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1759</v>
      </c>
      <c r="F73" s="86">
        <f t="shared" ref="F73:M73" si="12">SUM(F74:F75)</f>
        <v>1038</v>
      </c>
      <c r="G73" s="86">
        <f t="shared" si="12"/>
        <v>1103</v>
      </c>
      <c r="H73" s="87">
        <f t="shared" si="12"/>
        <v>2126</v>
      </c>
      <c r="I73" s="86">
        <f t="shared" si="12"/>
        <v>2769</v>
      </c>
      <c r="J73" s="88">
        <f t="shared" si="12"/>
        <v>2769</v>
      </c>
      <c r="K73" s="86">
        <f t="shared" si="12"/>
        <v>2780</v>
      </c>
      <c r="L73" s="86">
        <f t="shared" si="12"/>
        <v>2918</v>
      </c>
      <c r="M73" s="86">
        <f t="shared" si="12"/>
        <v>3065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1759</v>
      </c>
      <c r="F74" s="79">
        <v>1038</v>
      </c>
      <c r="G74" s="79">
        <v>1103</v>
      </c>
      <c r="H74" s="80">
        <v>2126</v>
      </c>
      <c r="I74" s="79">
        <v>2769</v>
      </c>
      <c r="J74" s="81">
        <v>2769</v>
      </c>
      <c r="K74" s="79">
        <v>2780</v>
      </c>
      <c r="L74" s="79">
        <v>2918</v>
      </c>
      <c r="M74" s="79">
        <v>3065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8678</v>
      </c>
      <c r="F77" s="72">
        <f t="shared" ref="F77:M77" si="13">F78+F81+F84+F85+F86+F87+F88</f>
        <v>4323</v>
      </c>
      <c r="G77" s="72">
        <f t="shared" si="13"/>
        <v>4855</v>
      </c>
      <c r="H77" s="73">
        <f t="shared" si="13"/>
        <v>5095</v>
      </c>
      <c r="I77" s="72">
        <f t="shared" si="13"/>
        <v>5913</v>
      </c>
      <c r="J77" s="74">
        <f t="shared" si="13"/>
        <v>5913</v>
      </c>
      <c r="K77" s="72">
        <f t="shared" si="13"/>
        <v>1375</v>
      </c>
      <c r="L77" s="72">
        <f t="shared" si="13"/>
        <v>855</v>
      </c>
      <c r="M77" s="72">
        <f t="shared" si="13"/>
        <v>658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8678</v>
      </c>
      <c r="F81" s="86">
        <f t="shared" ref="F81:M81" si="15">SUM(F82:F83)</f>
        <v>4323</v>
      </c>
      <c r="G81" s="86">
        <f t="shared" si="15"/>
        <v>4855</v>
      </c>
      <c r="H81" s="87">
        <f t="shared" si="15"/>
        <v>5095</v>
      </c>
      <c r="I81" s="86">
        <f t="shared" si="15"/>
        <v>5913</v>
      </c>
      <c r="J81" s="88">
        <f t="shared" si="15"/>
        <v>5913</v>
      </c>
      <c r="K81" s="86">
        <f t="shared" si="15"/>
        <v>1375</v>
      </c>
      <c r="L81" s="86">
        <f t="shared" si="15"/>
        <v>855</v>
      </c>
      <c r="M81" s="86">
        <f t="shared" si="15"/>
        <v>658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520</v>
      </c>
      <c r="F82" s="79">
        <v>1875</v>
      </c>
      <c r="G82" s="79">
        <v>1472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8158</v>
      </c>
      <c r="F83" s="93">
        <v>2448</v>
      </c>
      <c r="G83" s="93">
        <v>3383</v>
      </c>
      <c r="H83" s="94">
        <v>5095</v>
      </c>
      <c r="I83" s="93">
        <v>5913</v>
      </c>
      <c r="J83" s="95">
        <v>5913</v>
      </c>
      <c r="K83" s="93">
        <v>1375</v>
      </c>
      <c r="L83" s="93">
        <v>855</v>
      </c>
      <c r="M83" s="93">
        <v>658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281</v>
      </c>
      <c r="F90" s="72">
        <v>473</v>
      </c>
      <c r="G90" s="72">
        <v>1273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221521</v>
      </c>
      <c r="F92" s="46">
        <f t="shared" ref="F92:M92" si="16">F4+F51+F77+F90</f>
        <v>242382</v>
      </c>
      <c r="G92" s="46">
        <f t="shared" si="16"/>
        <v>249609</v>
      </c>
      <c r="H92" s="47">
        <f t="shared" si="16"/>
        <v>284652</v>
      </c>
      <c r="I92" s="46">
        <f t="shared" si="16"/>
        <v>264084</v>
      </c>
      <c r="J92" s="48">
        <f t="shared" si="16"/>
        <v>264084</v>
      </c>
      <c r="K92" s="46">
        <f t="shared" si="16"/>
        <v>270343</v>
      </c>
      <c r="L92" s="46">
        <f t="shared" si="16"/>
        <v>282910.54800000001</v>
      </c>
      <c r="M92" s="46">
        <f t="shared" si="16"/>
        <v>298253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topLeftCell="A43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138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129</v>
      </c>
      <c r="I3" s="174"/>
      <c r="J3" s="175"/>
      <c r="K3" s="17" t="s">
        <v>132</v>
      </c>
      <c r="L3" s="17" t="s">
        <v>131</v>
      </c>
      <c r="M3" s="17" t="s">
        <v>130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76033</v>
      </c>
      <c r="F4" s="72">
        <f t="shared" ref="F4:M4" si="0">F5+F8+F47</f>
        <v>81095</v>
      </c>
      <c r="G4" s="72">
        <f t="shared" si="0"/>
        <v>87697</v>
      </c>
      <c r="H4" s="73">
        <f t="shared" si="0"/>
        <v>93543</v>
      </c>
      <c r="I4" s="72">
        <f t="shared" si="0"/>
        <v>90333</v>
      </c>
      <c r="J4" s="74">
        <f t="shared" si="0"/>
        <v>90333</v>
      </c>
      <c r="K4" s="72">
        <f t="shared" si="0"/>
        <v>100690</v>
      </c>
      <c r="L4" s="72">
        <f t="shared" si="0"/>
        <v>110028</v>
      </c>
      <c r="M4" s="72">
        <f t="shared" si="0"/>
        <v>116995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62895</v>
      </c>
      <c r="F5" s="100">
        <f t="shared" ref="F5:M5" si="1">SUM(F6:F7)</f>
        <v>67897</v>
      </c>
      <c r="G5" s="100">
        <f t="shared" si="1"/>
        <v>75598</v>
      </c>
      <c r="H5" s="101">
        <f t="shared" si="1"/>
        <v>79652</v>
      </c>
      <c r="I5" s="100">
        <f t="shared" si="1"/>
        <v>75707</v>
      </c>
      <c r="J5" s="102">
        <f t="shared" si="1"/>
        <v>75707</v>
      </c>
      <c r="K5" s="100">
        <f t="shared" si="1"/>
        <v>86652</v>
      </c>
      <c r="L5" s="100">
        <f t="shared" si="1"/>
        <v>95540</v>
      </c>
      <c r="M5" s="100">
        <f t="shared" si="1"/>
        <v>101784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55686</v>
      </c>
      <c r="F6" s="79">
        <v>60035</v>
      </c>
      <c r="G6" s="79">
        <v>66760</v>
      </c>
      <c r="H6" s="80">
        <v>71687</v>
      </c>
      <c r="I6" s="79">
        <v>67929</v>
      </c>
      <c r="J6" s="81">
        <v>68106</v>
      </c>
      <c r="K6" s="79">
        <v>77762</v>
      </c>
      <c r="L6" s="79">
        <v>85893</v>
      </c>
      <c r="M6" s="79">
        <v>93001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7209</v>
      </c>
      <c r="F7" s="93">
        <v>7862</v>
      </c>
      <c r="G7" s="93">
        <v>8838</v>
      </c>
      <c r="H7" s="94">
        <v>7965</v>
      </c>
      <c r="I7" s="93">
        <v>7778</v>
      </c>
      <c r="J7" s="95">
        <v>7601</v>
      </c>
      <c r="K7" s="93">
        <v>8890</v>
      </c>
      <c r="L7" s="93">
        <v>9647</v>
      </c>
      <c r="M7" s="93">
        <v>8783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13138</v>
      </c>
      <c r="F8" s="100">
        <f t="shared" ref="F8:M8" si="2">SUM(F9:F46)</f>
        <v>13198</v>
      </c>
      <c r="G8" s="100">
        <f t="shared" si="2"/>
        <v>12099</v>
      </c>
      <c r="H8" s="101">
        <f t="shared" si="2"/>
        <v>13891</v>
      </c>
      <c r="I8" s="100">
        <f t="shared" si="2"/>
        <v>14626</v>
      </c>
      <c r="J8" s="102">
        <f t="shared" si="2"/>
        <v>14626</v>
      </c>
      <c r="K8" s="100">
        <f t="shared" si="2"/>
        <v>14038</v>
      </c>
      <c r="L8" s="100">
        <f t="shared" si="2"/>
        <v>14488</v>
      </c>
      <c r="M8" s="100">
        <f t="shared" si="2"/>
        <v>15211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568</v>
      </c>
      <c r="F10" s="86">
        <v>389</v>
      </c>
      <c r="G10" s="86">
        <v>653</v>
      </c>
      <c r="H10" s="87">
        <v>1275</v>
      </c>
      <c r="I10" s="86">
        <v>484</v>
      </c>
      <c r="J10" s="88">
        <v>484</v>
      </c>
      <c r="K10" s="86">
        <v>1342</v>
      </c>
      <c r="L10" s="86">
        <v>1408</v>
      </c>
      <c r="M10" s="86">
        <v>1476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148</v>
      </c>
      <c r="F11" s="86">
        <v>165</v>
      </c>
      <c r="G11" s="86">
        <v>128</v>
      </c>
      <c r="H11" s="87">
        <v>714</v>
      </c>
      <c r="I11" s="86">
        <v>161</v>
      </c>
      <c r="J11" s="88">
        <v>161</v>
      </c>
      <c r="K11" s="86">
        <v>458</v>
      </c>
      <c r="L11" s="86">
        <v>482</v>
      </c>
      <c r="M11" s="86">
        <v>505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0</v>
      </c>
      <c r="F14" s="86">
        <v>0</v>
      </c>
      <c r="G14" s="86">
        <v>0</v>
      </c>
      <c r="H14" s="87">
        <v>305</v>
      </c>
      <c r="I14" s="86">
        <v>0</v>
      </c>
      <c r="J14" s="88">
        <v>0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35</v>
      </c>
      <c r="F15" s="86">
        <v>0</v>
      </c>
      <c r="G15" s="86">
        <v>0</v>
      </c>
      <c r="H15" s="87">
        <v>3</v>
      </c>
      <c r="I15" s="86">
        <v>0</v>
      </c>
      <c r="J15" s="88">
        <v>0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1432</v>
      </c>
      <c r="F17" s="86">
        <v>1033</v>
      </c>
      <c r="G17" s="86">
        <v>1510</v>
      </c>
      <c r="H17" s="87">
        <v>2680</v>
      </c>
      <c r="I17" s="86">
        <v>2290</v>
      </c>
      <c r="J17" s="88">
        <v>2290</v>
      </c>
      <c r="K17" s="86">
        <v>2373</v>
      </c>
      <c r="L17" s="86">
        <v>2491</v>
      </c>
      <c r="M17" s="86">
        <v>2616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8</v>
      </c>
      <c r="H21" s="87">
        <v>0</v>
      </c>
      <c r="I21" s="86">
        <v>5</v>
      </c>
      <c r="J21" s="88">
        <v>5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43</v>
      </c>
      <c r="F22" s="86">
        <v>10</v>
      </c>
      <c r="G22" s="86">
        <v>5</v>
      </c>
      <c r="H22" s="87">
        <v>137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23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120</v>
      </c>
      <c r="F24" s="86">
        <v>49</v>
      </c>
      <c r="G24" s="86">
        <v>38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8</v>
      </c>
      <c r="L27" s="86">
        <v>8</v>
      </c>
      <c r="M27" s="86">
        <v>9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428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379</v>
      </c>
      <c r="G36" s="86">
        <v>0</v>
      </c>
      <c r="H36" s="87">
        <v>106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0</v>
      </c>
      <c r="F37" s="86">
        <v>0</v>
      </c>
      <c r="G37" s="86">
        <v>0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1699</v>
      </c>
      <c r="F38" s="86">
        <v>670</v>
      </c>
      <c r="G38" s="86">
        <v>826</v>
      </c>
      <c r="H38" s="87">
        <v>376</v>
      </c>
      <c r="I38" s="86">
        <v>1</v>
      </c>
      <c r="J38" s="88">
        <v>1</v>
      </c>
      <c r="K38" s="86">
        <v>296</v>
      </c>
      <c r="L38" s="86">
        <v>312</v>
      </c>
      <c r="M38" s="86">
        <v>327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426</v>
      </c>
      <c r="F39" s="86">
        <v>5684</v>
      </c>
      <c r="G39" s="86">
        <v>347</v>
      </c>
      <c r="H39" s="87">
        <v>409</v>
      </c>
      <c r="I39" s="86">
        <v>70</v>
      </c>
      <c r="J39" s="88">
        <v>70</v>
      </c>
      <c r="K39" s="86">
        <v>432</v>
      </c>
      <c r="L39" s="86">
        <v>454</v>
      </c>
      <c r="M39" s="86">
        <v>476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20</v>
      </c>
      <c r="H40" s="87">
        <v>0</v>
      </c>
      <c r="I40" s="86">
        <v>20</v>
      </c>
      <c r="J40" s="88">
        <v>20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165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7791</v>
      </c>
      <c r="F42" s="86">
        <v>2950</v>
      </c>
      <c r="G42" s="86">
        <v>7803</v>
      </c>
      <c r="H42" s="87">
        <v>7065</v>
      </c>
      <c r="I42" s="86">
        <v>10063</v>
      </c>
      <c r="J42" s="88">
        <v>10063</v>
      </c>
      <c r="K42" s="86">
        <v>8055</v>
      </c>
      <c r="L42" s="86">
        <v>8458</v>
      </c>
      <c r="M42" s="86">
        <v>8884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164</v>
      </c>
      <c r="H43" s="87">
        <v>4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4</v>
      </c>
      <c r="F44" s="86">
        <v>77</v>
      </c>
      <c r="G44" s="86">
        <v>295</v>
      </c>
      <c r="H44" s="87">
        <v>46</v>
      </c>
      <c r="I44" s="86">
        <v>420</v>
      </c>
      <c r="J44" s="88">
        <v>420</v>
      </c>
      <c r="K44" s="86">
        <v>259</v>
      </c>
      <c r="L44" s="86">
        <v>19</v>
      </c>
      <c r="M44" s="86">
        <v>20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872</v>
      </c>
      <c r="F45" s="86">
        <v>1176</v>
      </c>
      <c r="G45" s="86">
        <v>302</v>
      </c>
      <c r="H45" s="87">
        <v>771</v>
      </c>
      <c r="I45" s="86">
        <v>1112</v>
      </c>
      <c r="J45" s="88">
        <v>1112</v>
      </c>
      <c r="K45" s="86">
        <v>815</v>
      </c>
      <c r="L45" s="86">
        <v>856</v>
      </c>
      <c r="M45" s="86">
        <v>898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1264871</v>
      </c>
      <c r="F51" s="72">
        <f t="shared" ref="F51:M51" si="4">F52+F59+F62+F63+F64+F72+F73</f>
        <v>1172426</v>
      </c>
      <c r="G51" s="72">
        <f t="shared" si="4"/>
        <v>1189981</v>
      </c>
      <c r="H51" s="73">
        <f t="shared" si="4"/>
        <v>1327929</v>
      </c>
      <c r="I51" s="72">
        <f t="shared" si="4"/>
        <v>1330896</v>
      </c>
      <c r="J51" s="74">
        <f t="shared" si="4"/>
        <v>1330896</v>
      </c>
      <c r="K51" s="72">
        <f t="shared" si="4"/>
        <v>1221446</v>
      </c>
      <c r="L51" s="72">
        <f t="shared" si="4"/>
        <v>1201929</v>
      </c>
      <c r="M51" s="72">
        <f t="shared" si="4"/>
        <v>1329353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98</v>
      </c>
      <c r="H52" s="80">
        <f t="shared" si="5"/>
        <v>159</v>
      </c>
      <c r="I52" s="79">
        <f t="shared" si="5"/>
        <v>1459</v>
      </c>
      <c r="J52" s="81">
        <f t="shared" si="5"/>
        <v>1459</v>
      </c>
      <c r="K52" s="79">
        <f t="shared" si="5"/>
        <v>159</v>
      </c>
      <c r="L52" s="79">
        <f t="shared" si="5"/>
        <v>167</v>
      </c>
      <c r="M52" s="79">
        <f t="shared" si="5"/>
        <v>176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98</v>
      </c>
      <c r="H56" s="94">
        <f t="shared" si="7"/>
        <v>159</v>
      </c>
      <c r="I56" s="93">
        <f t="shared" si="7"/>
        <v>1459</v>
      </c>
      <c r="J56" s="95">
        <f t="shared" si="7"/>
        <v>1459</v>
      </c>
      <c r="K56" s="93">
        <f t="shared" si="7"/>
        <v>159</v>
      </c>
      <c r="L56" s="93">
        <f t="shared" si="7"/>
        <v>167</v>
      </c>
      <c r="M56" s="93">
        <f t="shared" si="7"/>
        <v>176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98</v>
      </c>
      <c r="H57" s="80">
        <v>159</v>
      </c>
      <c r="I57" s="79">
        <v>1459</v>
      </c>
      <c r="J57" s="81">
        <v>1459</v>
      </c>
      <c r="K57" s="79">
        <v>159</v>
      </c>
      <c r="L57" s="79">
        <v>167</v>
      </c>
      <c r="M57" s="79">
        <v>176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1264871</v>
      </c>
      <c r="F73" s="86">
        <f t="shared" ref="F73:M73" si="12">SUM(F74:F75)</f>
        <v>1172426</v>
      </c>
      <c r="G73" s="86">
        <f t="shared" si="12"/>
        <v>1189883</v>
      </c>
      <c r="H73" s="87">
        <f t="shared" si="12"/>
        <v>1327770</v>
      </c>
      <c r="I73" s="86">
        <f t="shared" si="12"/>
        <v>1329437</v>
      </c>
      <c r="J73" s="88">
        <f t="shared" si="12"/>
        <v>1329437</v>
      </c>
      <c r="K73" s="86">
        <f t="shared" si="12"/>
        <v>1221287</v>
      </c>
      <c r="L73" s="86">
        <f t="shared" si="12"/>
        <v>1201762</v>
      </c>
      <c r="M73" s="86">
        <f t="shared" si="12"/>
        <v>1329177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20</v>
      </c>
      <c r="F74" s="79">
        <v>1622</v>
      </c>
      <c r="G74" s="79">
        <v>135</v>
      </c>
      <c r="H74" s="80">
        <v>28</v>
      </c>
      <c r="I74" s="79">
        <v>327</v>
      </c>
      <c r="J74" s="81">
        <v>327</v>
      </c>
      <c r="K74" s="79">
        <v>28</v>
      </c>
      <c r="L74" s="79">
        <v>30</v>
      </c>
      <c r="M74" s="79">
        <v>30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1264851</v>
      </c>
      <c r="F75" s="93">
        <v>1170804</v>
      </c>
      <c r="G75" s="93">
        <v>1189748</v>
      </c>
      <c r="H75" s="94">
        <v>1327742</v>
      </c>
      <c r="I75" s="93">
        <v>1329110</v>
      </c>
      <c r="J75" s="95">
        <v>1329110</v>
      </c>
      <c r="K75" s="93">
        <v>1221259</v>
      </c>
      <c r="L75" s="93">
        <v>1201732</v>
      </c>
      <c r="M75" s="93">
        <v>1329147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557</v>
      </c>
      <c r="F77" s="72">
        <f t="shared" ref="F77:M77" si="13">F78+F81+F84+F85+F86+F87+F88</f>
        <v>714</v>
      </c>
      <c r="G77" s="72">
        <f t="shared" si="13"/>
        <v>493</v>
      </c>
      <c r="H77" s="73">
        <f t="shared" si="13"/>
        <v>391</v>
      </c>
      <c r="I77" s="72">
        <f t="shared" si="13"/>
        <v>725.5</v>
      </c>
      <c r="J77" s="74">
        <f t="shared" si="13"/>
        <v>725.5</v>
      </c>
      <c r="K77" s="72">
        <f t="shared" si="13"/>
        <v>392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288</v>
      </c>
      <c r="F78" s="100">
        <f t="shared" ref="F78:M78" si="14">SUM(F79:F80)</f>
        <v>331</v>
      </c>
      <c r="G78" s="100">
        <f t="shared" si="14"/>
        <v>291</v>
      </c>
      <c r="H78" s="101">
        <f t="shared" si="14"/>
        <v>37</v>
      </c>
      <c r="I78" s="100">
        <f t="shared" si="14"/>
        <v>178</v>
      </c>
      <c r="J78" s="102">
        <f t="shared" si="14"/>
        <v>178</v>
      </c>
      <c r="K78" s="100">
        <f t="shared" si="14"/>
        <v>40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288</v>
      </c>
      <c r="F80" s="93">
        <v>331</v>
      </c>
      <c r="G80" s="93">
        <v>291</v>
      </c>
      <c r="H80" s="94">
        <v>37</v>
      </c>
      <c r="I80" s="93">
        <v>178</v>
      </c>
      <c r="J80" s="95">
        <v>178</v>
      </c>
      <c r="K80" s="93">
        <v>40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269</v>
      </c>
      <c r="F81" s="86">
        <f t="shared" ref="F81:M81" si="15">SUM(F82:F83)</f>
        <v>383</v>
      </c>
      <c r="G81" s="86">
        <f t="shared" si="15"/>
        <v>202</v>
      </c>
      <c r="H81" s="87">
        <f t="shared" si="15"/>
        <v>354</v>
      </c>
      <c r="I81" s="86">
        <f t="shared" si="15"/>
        <v>547.5</v>
      </c>
      <c r="J81" s="88">
        <f t="shared" si="15"/>
        <v>547.5</v>
      </c>
      <c r="K81" s="86">
        <f t="shared" si="15"/>
        <v>352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269</v>
      </c>
      <c r="F83" s="93">
        <v>383</v>
      </c>
      <c r="G83" s="93">
        <v>202</v>
      </c>
      <c r="H83" s="94">
        <v>354</v>
      </c>
      <c r="I83" s="93">
        <v>547.5</v>
      </c>
      <c r="J83" s="95">
        <v>547.5</v>
      </c>
      <c r="K83" s="93">
        <v>352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104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1341461</v>
      </c>
      <c r="F92" s="46">
        <f t="shared" ref="F92:M92" si="16">F4+F51+F77+F90</f>
        <v>1254235</v>
      </c>
      <c r="G92" s="46">
        <f t="shared" si="16"/>
        <v>1278275</v>
      </c>
      <c r="H92" s="47">
        <f t="shared" si="16"/>
        <v>1421863</v>
      </c>
      <c r="I92" s="46">
        <f t="shared" si="16"/>
        <v>1421954.5</v>
      </c>
      <c r="J92" s="48">
        <f t="shared" si="16"/>
        <v>1421954.5</v>
      </c>
      <c r="K92" s="46">
        <f t="shared" si="16"/>
        <v>1322528</v>
      </c>
      <c r="L92" s="46">
        <f t="shared" si="16"/>
        <v>1311957</v>
      </c>
      <c r="M92" s="46">
        <f t="shared" si="16"/>
        <v>1446348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139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129</v>
      </c>
      <c r="I3" s="174"/>
      <c r="J3" s="175"/>
      <c r="K3" s="17" t="s">
        <v>132</v>
      </c>
      <c r="L3" s="17" t="s">
        <v>131</v>
      </c>
      <c r="M3" s="17" t="s">
        <v>130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222656</v>
      </c>
      <c r="F4" s="72">
        <f t="shared" ref="F4:M4" si="0">F5+F8+F47</f>
        <v>214302</v>
      </c>
      <c r="G4" s="72">
        <f t="shared" si="0"/>
        <v>221956</v>
      </c>
      <c r="H4" s="73">
        <f t="shared" si="0"/>
        <v>214167</v>
      </c>
      <c r="I4" s="72">
        <f t="shared" si="0"/>
        <v>233267</v>
      </c>
      <c r="J4" s="74">
        <f t="shared" si="0"/>
        <v>233267</v>
      </c>
      <c r="K4" s="72">
        <f t="shared" si="0"/>
        <v>238396</v>
      </c>
      <c r="L4" s="72">
        <f t="shared" si="0"/>
        <v>261730</v>
      </c>
      <c r="M4" s="72">
        <f t="shared" si="0"/>
        <v>280877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155194</v>
      </c>
      <c r="F5" s="100">
        <f t="shared" ref="F5:M5" si="1">SUM(F6:F7)</f>
        <v>167541</v>
      </c>
      <c r="G5" s="100">
        <f t="shared" si="1"/>
        <v>174146</v>
      </c>
      <c r="H5" s="101">
        <f t="shared" si="1"/>
        <v>194106</v>
      </c>
      <c r="I5" s="100">
        <f t="shared" si="1"/>
        <v>187210</v>
      </c>
      <c r="J5" s="102">
        <f t="shared" si="1"/>
        <v>187210</v>
      </c>
      <c r="K5" s="100">
        <f t="shared" si="1"/>
        <v>210239</v>
      </c>
      <c r="L5" s="100">
        <f t="shared" si="1"/>
        <v>226260</v>
      </c>
      <c r="M5" s="100">
        <f t="shared" si="1"/>
        <v>248389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133174</v>
      </c>
      <c r="F6" s="79">
        <v>143422</v>
      </c>
      <c r="G6" s="79">
        <v>149325</v>
      </c>
      <c r="H6" s="80">
        <v>174695</v>
      </c>
      <c r="I6" s="79">
        <v>170383</v>
      </c>
      <c r="J6" s="81">
        <v>168489</v>
      </c>
      <c r="K6" s="79">
        <v>185880</v>
      </c>
      <c r="L6" s="79">
        <v>199761</v>
      </c>
      <c r="M6" s="79">
        <v>225669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22020</v>
      </c>
      <c r="F7" s="93">
        <v>24119</v>
      </c>
      <c r="G7" s="93">
        <v>24821</v>
      </c>
      <c r="H7" s="94">
        <v>19411</v>
      </c>
      <c r="I7" s="93">
        <v>16827</v>
      </c>
      <c r="J7" s="95">
        <v>18721</v>
      </c>
      <c r="K7" s="93">
        <v>24359</v>
      </c>
      <c r="L7" s="93">
        <v>26499</v>
      </c>
      <c r="M7" s="93">
        <v>22720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67462</v>
      </c>
      <c r="F8" s="100">
        <f t="shared" ref="F8:M8" si="2">SUM(F9:F46)</f>
        <v>46761</v>
      </c>
      <c r="G8" s="100">
        <f t="shared" si="2"/>
        <v>47810</v>
      </c>
      <c r="H8" s="101">
        <f t="shared" si="2"/>
        <v>20061</v>
      </c>
      <c r="I8" s="100">
        <f t="shared" si="2"/>
        <v>46057</v>
      </c>
      <c r="J8" s="102">
        <f t="shared" si="2"/>
        <v>46057</v>
      </c>
      <c r="K8" s="100">
        <f t="shared" si="2"/>
        <v>28157</v>
      </c>
      <c r="L8" s="100">
        <f t="shared" si="2"/>
        <v>35470</v>
      </c>
      <c r="M8" s="100">
        <f t="shared" si="2"/>
        <v>32488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58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285</v>
      </c>
      <c r="F10" s="86">
        <v>0</v>
      </c>
      <c r="G10" s="86">
        <v>35</v>
      </c>
      <c r="H10" s="87">
        <v>335</v>
      </c>
      <c r="I10" s="86">
        <v>0</v>
      </c>
      <c r="J10" s="88">
        <v>0</v>
      </c>
      <c r="K10" s="86">
        <v>29</v>
      </c>
      <c r="L10" s="86">
        <v>33</v>
      </c>
      <c r="M10" s="86">
        <v>34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61</v>
      </c>
      <c r="F11" s="86">
        <v>196</v>
      </c>
      <c r="G11" s="86">
        <v>321</v>
      </c>
      <c r="H11" s="87">
        <v>256</v>
      </c>
      <c r="I11" s="86">
        <v>98.5</v>
      </c>
      <c r="J11" s="88">
        <v>98.5</v>
      </c>
      <c r="K11" s="86">
        <v>299</v>
      </c>
      <c r="L11" s="86">
        <v>314</v>
      </c>
      <c r="M11" s="86">
        <v>329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0</v>
      </c>
      <c r="F14" s="86">
        <v>0</v>
      </c>
      <c r="G14" s="86">
        <v>0</v>
      </c>
      <c r="H14" s="87">
        <v>80</v>
      </c>
      <c r="I14" s="86">
        <v>0</v>
      </c>
      <c r="J14" s="88">
        <v>0</v>
      </c>
      <c r="K14" s="86">
        <v>85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0</v>
      </c>
      <c r="G15" s="86">
        <v>0</v>
      </c>
      <c r="H15" s="87">
        <v>451</v>
      </c>
      <c r="I15" s="86">
        <v>20</v>
      </c>
      <c r="J15" s="88">
        <v>20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33.5</v>
      </c>
      <c r="J16" s="88">
        <v>33.5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50087</v>
      </c>
      <c r="F17" s="86">
        <v>29698</v>
      </c>
      <c r="G17" s="86">
        <v>34386</v>
      </c>
      <c r="H17" s="87">
        <v>4735</v>
      </c>
      <c r="I17" s="86">
        <v>34289</v>
      </c>
      <c r="J17" s="88">
        <v>34289</v>
      </c>
      <c r="K17" s="86">
        <v>14562</v>
      </c>
      <c r="L17" s="86">
        <v>21283</v>
      </c>
      <c r="M17" s="86">
        <v>19592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393</v>
      </c>
      <c r="F22" s="86">
        <v>14</v>
      </c>
      <c r="G22" s="86">
        <v>10</v>
      </c>
      <c r="H22" s="87">
        <v>222</v>
      </c>
      <c r="I22" s="86">
        <v>28</v>
      </c>
      <c r="J22" s="88">
        <v>28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177</v>
      </c>
      <c r="F24" s="86">
        <v>86</v>
      </c>
      <c r="G24" s="86">
        <v>28</v>
      </c>
      <c r="H24" s="87">
        <v>60</v>
      </c>
      <c r="I24" s="86">
        <v>0.5</v>
      </c>
      <c r="J24" s="88">
        <v>0.5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233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60</v>
      </c>
      <c r="J27" s="88">
        <v>60</v>
      </c>
      <c r="K27" s="86">
        <v>65</v>
      </c>
      <c r="L27" s="86">
        <v>68</v>
      </c>
      <c r="M27" s="86">
        <v>73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271</v>
      </c>
      <c r="F37" s="86">
        <v>0</v>
      </c>
      <c r="G37" s="86">
        <v>135</v>
      </c>
      <c r="H37" s="87">
        <v>3</v>
      </c>
      <c r="I37" s="86">
        <v>1.5</v>
      </c>
      <c r="J37" s="88">
        <v>1.5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1557</v>
      </c>
      <c r="F38" s="86">
        <v>1709</v>
      </c>
      <c r="G38" s="86">
        <v>1034</v>
      </c>
      <c r="H38" s="87">
        <v>0</v>
      </c>
      <c r="I38" s="86">
        <v>0</v>
      </c>
      <c r="J38" s="88">
        <v>0</v>
      </c>
      <c r="K38" s="86">
        <v>0</v>
      </c>
      <c r="L38" s="86">
        <v>0</v>
      </c>
      <c r="M38" s="86">
        <v>0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</v>
      </c>
      <c r="F39" s="86">
        <v>26</v>
      </c>
      <c r="G39" s="86">
        <v>2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12349</v>
      </c>
      <c r="F42" s="86">
        <v>12366</v>
      </c>
      <c r="G42" s="86">
        <v>10165</v>
      </c>
      <c r="H42" s="87">
        <v>9510</v>
      </c>
      <c r="I42" s="86">
        <v>10260</v>
      </c>
      <c r="J42" s="88">
        <v>10260</v>
      </c>
      <c r="K42" s="86">
        <v>10023</v>
      </c>
      <c r="L42" s="86">
        <v>10524</v>
      </c>
      <c r="M42" s="86">
        <v>9049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100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22</v>
      </c>
      <c r="F44" s="86">
        <v>418</v>
      </c>
      <c r="G44" s="86">
        <v>587</v>
      </c>
      <c r="H44" s="87">
        <v>57</v>
      </c>
      <c r="I44" s="86">
        <v>605</v>
      </c>
      <c r="J44" s="88">
        <v>605</v>
      </c>
      <c r="K44" s="86">
        <v>217</v>
      </c>
      <c r="L44" s="86">
        <v>227</v>
      </c>
      <c r="M44" s="86">
        <v>239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1967</v>
      </c>
      <c r="F45" s="86">
        <v>2248</v>
      </c>
      <c r="G45" s="86">
        <v>1107</v>
      </c>
      <c r="H45" s="87">
        <v>4252</v>
      </c>
      <c r="I45" s="86">
        <v>661</v>
      </c>
      <c r="J45" s="88">
        <v>661</v>
      </c>
      <c r="K45" s="86">
        <v>2877</v>
      </c>
      <c r="L45" s="86">
        <v>3021</v>
      </c>
      <c r="M45" s="86">
        <v>3172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90423</v>
      </c>
      <c r="F51" s="72">
        <f t="shared" ref="F51:M51" si="4">F52+F59+F62+F63+F64+F72+F73</f>
        <v>1552</v>
      </c>
      <c r="G51" s="72">
        <f t="shared" si="4"/>
        <v>1866</v>
      </c>
      <c r="H51" s="73">
        <f t="shared" si="4"/>
        <v>231</v>
      </c>
      <c r="I51" s="72">
        <f t="shared" si="4"/>
        <v>731</v>
      </c>
      <c r="J51" s="74">
        <f t="shared" si="4"/>
        <v>731</v>
      </c>
      <c r="K51" s="72">
        <f t="shared" si="4"/>
        <v>300</v>
      </c>
      <c r="L51" s="72">
        <f t="shared" si="4"/>
        <v>315</v>
      </c>
      <c r="M51" s="72">
        <f t="shared" si="4"/>
        <v>331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90000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90000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90000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423</v>
      </c>
      <c r="F73" s="86">
        <f t="shared" ref="F73:M73" si="12">SUM(F74:F75)</f>
        <v>1552</v>
      </c>
      <c r="G73" s="86">
        <f t="shared" si="12"/>
        <v>1866</v>
      </c>
      <c r="H73" s="87">
        <f t="shared" si="12"/>
        <v>231</v>
      </c>
      <c r="I73" s="86">
        <f t="shared" si="12"/>
        <v>731</v>
      </c>
      <c r="J73" s="88">
        <f t="shared" si="12"/>
        <v>731</v>
      </c>
      <c r="K73" s="86">
        <f t="shared" si="12"/>
        <v>300</v>
      </c>
      <c r="L73" s="86">
        <f t="shared" si="12"/>
        <v>315</v>
      </c>
      <c r="M73" s="86">
        <f t="shared" si="12"/>
        <v>331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423</v>
      </c>
      <c r="F74" s="79">
        <v>1552</v>
      </c>
      <c r="G74" s="79">
        <v>1866</v>
      </c>
      <c r="H74" s="80">
        <v>231</v>
      </c>
      <c r="I74" s="79">
        <v>731</v>
      </c>
      <c r="J74" s="81">
        <v>731</v>
      </c>
      <c r="K74" s="79">
        <v>300</v>
      </c>
      <c r="L74" s="79">
        <v>315</v>
      </c>
      <c r="M74" s="79">
        <v>331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11713</v>
      </c>
      <c r="F77" s="72">
        <f t="shared" ref="F77:M77" si="13">F78+F81+F84+F85+F86+F87+F88</f>
        <v>4231</v>
      </c>
      <c r="G77" s="72">
        <f t="shared" si="13"/>
        <v>721</v>
      </c>
      <c r="H77" s="73">
        <f t="shared" si="13"/>
        <v>666</v>
      </c>
      <c r="I77" s="72">
        <f t="shared" si="13"/>
        <v>266</v>
      </c>
      <c r="J77" s="74">
        <f t="shared" si="13"/>
        <v>266</v>
      </c>
      <c r="K77" s="72">
        <f t="shared" si="13"/>
        <v>700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11713</v>
      </c>
      <c r="F81" s="86">
        <f t="shared" ref="F81:M81" si="15">SUM(F82:F83)</f>
        <v>4231</v>
      </c>
      <c r="G81" s="86">
        <f t="shared" si="15"/>
        <v>721</v>
      </c>
      <c r="H81" s="87">
        <f t="shared" si="15"/>
        <v>666</v>
      </c>
      <c r="I81" s="86">
        <f t="shared" si="15"/>
        <v>266</v>
      </c>
      <c r="J81" s="88">
        <f t="shared" si="15"/>
        <v>266</v>
      </c>
      <c r="K81" s="86">
        <f t="shared" si="15"/>
        <v>700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6199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5514</v>
      </c>
      <c r="F83" s="93">
        <v>4231</v>
      </c>
      <c r="G83" s="93">
        <v>721</v>
      </c>
      <c r="H83" s="94">
        <v>666</v>
      </c>
      <c r="I83" s="93">
        <v>266</v>
      </c>
      <c r="J83" s="95">
        <v>266</v>
      </c>
      <c r="K83" s="93">
        <v>700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324792</v>
      </c>
      <c r="F92" s="46">
        <f t="shared" ref="F92:M92" si="16">F4+F51+F77+F90</f>
        <v>220085</v>
      </c>
      <c r="G92" s="46">
        <f t="shared" si="16"/>
        <v>224543</v>
      </c>
      <c r="H92" s="47">
        <f t="shared" si="16"/>
        <v>215064</v>
      </c>
      <c r="I92" s="46">
        <f t="shared" si="16"/>
        <v>234264</v>
      </c>
      <c r="J92" s="48">
        <f t="shared" si="16"/>
        <v>234264</v>
      </c>
      <c r="K92" s="46">
        <f t="shared" si="16"/>
        <v>239396</v>
      </c>
      <c r="L92" s="46">
        <f t="shared" si="16"/>
        <v>262045</v>
      </c>
      <c r="M92" s="46">
        <f t="shared" si="16"/>
        <v>281208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140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129</v>
      </c>
      <c r="I3" s="174"/>
      <c r="J3" s="175"/>
      <c r="K3" s="17" t="s">
        <v>132</v>
      </c>
      <c r="L3" s="17" t="s">
        <v>131</v>
      </c>
      <c r="M3" s="17" t="s">
        <v>130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171759</v>
      </c>
      <c r="F4" s="72">
        <f t="shared" ref="F4:M4" si="0">F5+F8+F47</f>
        <v>198684</v>
      </c>
      <c r="G4" s="72">
        <f t="shared" si="0"/>
        <v>367068</v>
      </c>
      <c r="H4" s="73">
        <f t="shared" si="0"/>
        <v>304240</v>
      </c>
      <c r="I4" s="72">
        <f t="shared" si="0"/>
        <v>307398</v>
      </c>
      <c r="J4" s="74">
        <f t="shared" si="0"/>
        <v>307398</v>
      </c>
      <c r="K4" s="72">
        <f t="shared" si="0"/>
        <v>321570</v>
      </c>
      <c r="L4" s="72">
        <f t="shared" si="0"/>
        <v>333898</v>
      </c>
      <c r="M4" s="72">
        <f t="shared" si="0"/>
        <v>347315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164654</v>
      </c>
      <c r="F5" s="100">
        <f t="shared" ref="F5:M5" si="1">SUM(F6:F7)</f>
        <v>191007</v>
      </c>
      <c r="G5" s="100">
        <f t="shared" si="1"/>
        <v>357128</v>
      </c>
      <c r="H5" s="101">
        <f t="shared" si="1"/>
        <v>293280</v>
      </c>
      <c r="I5" s="100">
        <f t="shared" si="1"/>
        <v>297424</v>
      </c>
      <c r="J5" s="102">
        <f t="shared" si="1"/>
        <v>297424</v>
      </c>
      <c r="K5" s="100">
        <f t="shared" si="1"/>
        <v>309711</v>
      </c>
      <c r="L5" s="100">
        <f t="shared" si="1"/>
        <v>321462</v>
      </c>
      <c r="M5" s="100">
        <f t="shared" si="1"/>
        <v>334257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147037</v>
      </c>
      <c r="F6" s="79">
        <v>169148</v>
      </c>
      <c r="G6" s="79">
        <v>332939</v>
      </c>
      <c r="H6" s="80">
        <v>270394</v>
      </c>
      <c r="I6" s="79">
        <v>273728</v>
      </c>
      <c r="J6" s="81">
        <v>263528</v>
      </c>
      <c r="K6" s="79">
        <v>284210</v>
      </c>
      <c r="L6" s="79">
        <v>296095</v>
      </c>
      <c r="M6" s="79">
        <v>306172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17617</v>
      </c>
      <c r="F7" s="93">
        <v>21859</v>
      </c>
      <c r="G7" s="93">
        <v>24189</v>
      </c>
      <c r="H7" s="94">
        <v>22886</v>
      </c>
      <c r="I7" s="93">
        <v>23696</v>
      </c>
      <c r="J7" s="95">
        <v>33896</v>
      </c>
      <c r="K7" s="93">
        <v>25501</v>
      </c>
      <c r="L7" s="93">
        <v>25367</v>
      </c>
      <c r="M7" s="93">
        <v>28085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7105</v>
      </c>
      <c r="F8" s="100">
        <f t="shared" ref="F8:M8" si="2">SUM(F9:F46)</f>
        <v>7677</v>
      </c>
      <c r="G8" s="100">
        <f t="shared" si="2"/>
        <v>9940</v>
      </c>
      <c r="H8" s="101">
        <f t="shared" si="2"/>
        <v>10960</v>
      </c>
      <c r="I8" s="100">
        <f t="shared" si="2"/>
        <v>9974</v>
      </c>
      <c r="J8" s="102">
        <f t="shared" si="2"/>
        <v>9974</v>
      </c>
      <c r="K8" s="100">
        <f t="shared" si="2"/>
        <v>11859</v>
      </c>
      <c r="L8" s="100">
        <f t="shared" si="2"/>
        <v>12436</v>
      </c>
      <c r="M8" s="100">
        <f t="shared" si="2"/>
        <v>13058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245</v>
      </c>
      <c r="G10" s="86">
        <v>109</v>
      </c>
      <c r="H10" s="87">
        <v>140</v>
      </c>
      <c r="I10" s="86">
        <v>145</v>
      </c>
      <c r="J10" s="88">
        <v>145</v>
      </c>
      <c r="K10" s="86">
        <v>94</v>
      </c>
      <c r="L10" s="86">
        <v>99</v>
      </c>
      <c r="M10" s="86">
        <v>104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126</v>
      </c>
      <c r="G11" s="86">
        <v>197</v>
      </c>
      <c r="H11" s="87">
        <v>172</v>
      </c>
      <c r="I11" s="86">
        <v>354</v>
      </c>
      <c r="J11" s="88">
        <v>354</v>
      </c>
      <c r="K11" s="86">
        <v>180</v>
      </c>
      <c r="L11" s="86">
        <v>189</v>
      </c>
      <c r="M11" s="86">
        <v>198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384</v>
      </c>
      <c r="F14" s="86">
        <v>0</v>
      </c>
      <c r="G14" s="86">
        <v>0</v>
      </c>
      <c r="H14" s="87">
        <v>0</v>
      </c>
      <c r="I14" s="86">
        <v>0</v>
      </c>
      <c r="J14" s="88">
        <v>0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0</v>
      </c>
      <c r="G15" s="86">
        <v>0</v>
      </c>
      <c r="H15" s="87">
        <v>0</v>
      </c>
      <c r="I15" s="86">
        <v>0</v>
      </c>
      <c r="J15" s="88">
        <v>0</v>
      </c>
      <c r="K15" s="86">
        <v>0</v>
      </c>
      <c r="L15" s="86">
        <v>200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205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347</v>
      </c>
      <c r="H17" s="87">
        <v>1105</v>
      </c>
      <c r="I17" s="86">
        <v>1135</v>
      </c>
      <c r="J17" s="88">
        <v>1135</v>
      </c>
      <c r="K17" s="86">
        <v>4280</v>
      </c>
      <c r="L17" s="86">
        <v>4494</v>
      </c>
      <c r="M17" s="86">
        <v>4719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67</v>
      </c>
      <c r="F22" s="86">
        <v>5</v>
      </c>
      <c r="G22" s="86">
        <v>0</v>
      </c>
      <c r="H22" s="87">
        <v>3</v>
      </c>
      <c r="I22" s="86">
        <v>0.5</v>
      </c>
      <c r="J22" s="88">
        <v>0.5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15</v>
      </c>
      <c r="G24" s="86">
        <v>30</v>
      </c>
      <c r="H24" s="87">
        <v>31</v>
      </c>
      <c r="I24" s="86">
        <v>30.5</v>
      </c>
      <c r="J24" s="88">
        <v>30.5</v>
      </c>
      <c r="K24" s="86">
        <v>35</v>
      </c>
      <c r="L24" s="86">
        <v>37</v>
      </c>
      <c r="M24" s="86">
        <v>39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60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0</v>
      </c>
      <c r="F37" s="86">
        <v>0</v>
      </c>
      <c r="G37" s="86">
        <v>1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</v>
      </c>
      <c r="F38" s="86">
        <v>173</v>
      </c>
      <c r="G38" s="86">
        <v>531</v>
      </c>
      <c r="H38" s="87">
        <v>407</v>
      </c>
      <c r="I38" s="86">
        <v>85</v>
      </c>
      <c r="J38" s="88">
        <v>85</v>
      </c>
      <c r="K38" s="86">
        <v>70</v>
      </c>
      <c r="L38" s="86">
        <v>74</v>
      </c>
      <c r="M38" s="86">
        <v>77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67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6282</v>
      </c>
      <c r="F42" s="86">
        <v>5661</v>
      </c>
      <c r="G42" s="86">
        <v>7105</v>
      </c>
      <c r="H42" s="87">
        <v>8388</v>
      </c>
      <c r="I42" s="86">
        <v>7041</v>
      </c>
      <c r="J42" s="88">
        <v>7041</v>
      </c>
      <c r="K42" s="86">
        <v>6480</v>
      </c>
      <c r="L42" s="86">
        <v>6603</v>
      </c>
      <c r="M42" s="86">
        <v>7144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12</v>
      </c>
      <c r="F44" s="86">
        <v>94</v>
      </c>
      <c r="G44" s="86">
        <v>41</v>
      </c>
      <c r="H44" s="87">
        <v>0</v>
      </c>
      <c r="I44" s="86">
        <v>13.5</v>
      </c>
      <c r="J44" s="88">
        <v>13.5</v>
      </c>
      <c r="K44" s="86">
        <v>15</v>
      </c>
      <c r="L44" s="86">
        <v>0</v>
      </c>
      <c r="M44" s="86">
        <v>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231</v>
      </c>
      <c r="F45" s="86">
        <v>1358</v>
      </c>
      <c r="G45" s="86">
        <v>1579</v>
      </c>
      <c r="H45" s="87">
        <v>509</v>
      </c>
      <c r="I45" s="86">
        <v>1169.5</v>
      </c>
      <c r="J45" s="88">
        <v>1169.5</v>
      </c>
      <c r="K45" s="86">
        <v>705</v>
      </c>
      <c r="L45" s="86">
        <v>740</v>
      </c>
      <c r="M45" s="86">
        <v>777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9424</v>
      </c>
      <c r="F51" s="72">
        <f t="shared" ref="F51:M51" si="4">F52+F59+F62+F63+F64+F72+F73</f>
        <v>297</v>
      </c>
      <c r="G51" s="72">
        <f t="shared" si="4"/>
        <v>4171</v>
      </c>
      <c r="H51" s="73">
        <f t="shared" si="4"/>
        <v>3915</v>
      </c>
      <c r="I51" s="72">
        <f t="shared" si="4"/>
        <v>3915</v>
      </c>
      <c r="J51" s="74">
        <f t="shared" si="4"/>
        <v>3915</v>
      </c>
      <c r="K51" s="72">
        <f t="shared" si="4"/>
        <v>4196</v>
      </c>
      <c r="L51" s="72">
        <f t="shared" si="4"/>
        <v>4406</v>
      </c>
      <c r="M51" s="72">
        <f t="shared" si="4"/>
        <v>4626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3512</v>
      </c>
      <c r="H72" s="87">
        <v>3850</v>
      </c>
      <c r="I72" s="86">
        <v>3350</v>
      </c>
      <c r="J72" s="88">
        <v>3350</v>
      </c>
      <c r="K72" s="86">
        <v>4096</v>
      </c>
      <c r="L72" s="86">
        <v>4301</v>
      </c>
      <c r="M72" s="86">
        <v>4483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9424</v>
      </c>
      <c r="F73" s="86">
        <f t="shared" ref="F73:M73" si="12">SUM(F74:F75)</f>
        <v>297</v>
      </c>
      <c r="G73" s="86">
        <f t="shared" si="12"/>
        <v>659</v>
      </c>
      <c r="H73" s="87">
        <f t="shared" si="12"/>
        <v>65</v>
      </c>
      <c r="I73" s="86">
        <f t="shared" si="12"/>
        <v>565</v>
      </c>
      <c r="J73" s="88">
        <f t="shared" si="12"/>
        <v>565</v>
      </c>
      <c r="K73" s="86">
        <f t="shared" si="12"/>
        <v>100</v>
      </c>
      <c r="L73" s="86">
        <f t="shared" si="12"/>
        <v>105</v>
      </c>
      <c r="M73" s="86">
        <f t="shared" si="12"/>
        <v>143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47</v>
      </c>
      <c r="G74" s="79">
        <v>659</v>
      </c>
      <c r="H74" s="80">
        <v>65</v>
      </c>
      <c r="I74" s="79">
        <v>565</v>
      </c>
      <c r="J74" s="81">
        <v>565</v>
      </c>
      <c r="K74" s="79">
        <v>100</v>
      </c>
      <c r="L74" s="79">
        <v>105</v>
      </c>
      <c r="M74" s="79">
        <v>143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9424</v>
      </c>
      <c r="F75" s="93">
        <v>250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1774</v>
      </c>
      <c r="F77" s="72">
        <f t="shared" ref="F77:M77" si="13">F78+F81+F84+F85+F86+F87+F88</f>
        <v>1427</v>
      </c>
      <c r="G77" s="72">
        <f t="shared" si="13"/>
        <v>862</v>
      </c>
      <c r="H77" s="73">
        <f t="shared" si="13"/>
        <v>1891</v>
      </c>
      <c r="I77" s="72">
        <f t="shared" si="13"/>
        <v>1377</v>
      </c>
      <c r="J77" s="74">
        <f t="shared" si="13"/>
        <v>1377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1774</v>
      </c>
      <c r="F81" s="86">
        <f t="shared" ref="F81:M81" si="15">SUM(F82:F83)</f>
        <v>1427</v>
      </c>
      <c r="G81" s="86">
        <f t="shared" si="15"/>
        <v>862</v>
      </c>
      <c r="H81" s="87">
        <f t="shared" si="15"/>
        <v>1891</v>
      </c>
      <c r="I81" s="86">
        <f t="shared" si="15"/>
        <v>1377</v>
      </c>
      <c r="J81" s="88">
        <f t="shared" si="15"/>
        <v>1377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1774</v>
      </c>
      <c r="F83" s="93">
        <v>1427</v>
      </c>
      <c r="G83" s="93">
        <v>862</v>
      </c>
      <c r="H83" s="94">
        <v>1891</v>
      </c>
      <c r="I83" s="93">
        <v>1377</v>
      </c>
      <c r="J83" s="95">
        <v>1377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182957</v>
      </c>
      <c r="F92" s="46">
        <f t="shared" ref="F92:M92" si="16">F4+F51+F77+F90</f>
        <v>200408</v>
      </c>
      <c r="G92" s="46">
        <f t="shared" si="16"/>
        <v>372101</v>
      </c>
      <c r="H92" s="47">
        <f t="shared" si="16"/>
        <v>310046</v>
      </c>
      <c r="I92" s="46">
        <f t="shared" si="16"/>
        <v>312690</v>
      </c>
      <c r="J92" s="48">
        <f t="shared" si="16"/>
        <v>312690</v>
      </c>
      <c r="K92" s="46">
        <f t="shared" si="16"/>
        <v>325766</v>
      </c>
      <c r="L92" s="46">
        <f t="shared" si="16"/>
        <v>338304</v>
      </c>
      <c r="M92" s="46">
        <f t="shared" si="16"/>
        <v>351941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B.1</vt:lpstr>
      <vt:lpstr>B.2</vt:lpstr>
      <vt:lpstr>B.2.1</vt:lpstr>
      <vt:lpstr>B.2.2</vt:lpstr>
      <vt:lpstr>B.2.3</vt:lpstr>
      <vt:lpstr>B.2.4</vt:lpstr>
      <vt:lpstr>B.1!Print_Area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Benjamin</dc:creator>
  <cp:lastModifiedBy>Jonathan Benjamin</cp:lastModifiedBy>
  <dcterms:created xsi:type="dcterms:W3CDTF">2014-05-29T13:38:28Z</dcterms:created>
  <dcterms:modified xsi:type="dcterms:W3CDTF">2014-05-30T09:43:28Z</dcterms:modified>
</cp:coreProperties>
</file>